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9200" windowHeight="11040" tabRatio="869"/>
  </bookViews>
  <sheets>
    <sheet name="RPS2A" sheetId="18" r:id="rId1"/>
    <sheet name="RPS1A" sheetId="17" r:id="rId2"/>
    <sheet name="RP01A" sheetId="16" r:id="rId3"/>
    <sheet name="RP02A" sheetId="15" r:id="rId4"/>
    <sheet name="RP03A" sheetId="19" r:id="rId5"/>
    <sheet name="RP04A" sheetId="20" r:id="rId6"/>
    <sheet name="RP05A" sheetId="12" r:id="rId7"/>
    <sheet name="RP05B" sheetId="13" r:id="rId8"/>
    <sheet name="RP06A" sheetId="21" r:id="rId9"/>
    <sheet name="RP06B" sheetId="22" r:id="rId10"/>
    <sheet name="RP07A" sheetId="23" r:id="rId11"/>
    <sheet name="RP07B" sheetId="24" r:id="rId12"/>
    <sheet name="RP08A" sheetId="25" r:id="rId13"/>
    <sheet name="RP09A" sheetId="26" r:id="rId14"/>
    <sheet name="RP10A" sheetId="27" r:id="rId15"/>
    <sheet name="RP11A" sheetId="28" r:id="rId16"/>
    <sheet name="RP12A" sheetId="29" r:id="rId17"/>
    <sheet name="RP13A" sheetId="30" r:id="rId18"/>
    <sheet name="RP14A" sheetId="31" r:id="rId19"/>
    <sheet name="RP15A" sheetId="37" r:id="rId20"/>
    <sheet name="RP16A" sheetId="36" r:id="rId21"/>
    <sheet name="RP17A" sheetId="38" r:id="rId22"/>
    <sheet name="RP18A" sheetId="11" r:id="rId23"/>
    <sheet name="RP19A" sheetId="14" r:id="rId24"/>
    <sheet name="RP20A" sheetId="35" r:id="rId25"/>
    <sheet name="RP21A" sheetId="34" r:id="rId26"/>
    <sheet name="RP22A" sheetId="33" r:id="rId27"/>
    <sheet name="RP22B" sheetId="32" r:id="rId28"/>
    <sheet name="RP22C" sheetId="39" r:id="rId29"/>
    <sheet name="Značení" sheetId="4" r:id="rId30"/>
  </sheets>
  <definedNames>
    <definedName name="_xlnm.Print_Area" localSheetId="29">Značení!$A$1:$L$38</definedName>
  </definedName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5" i="34" l="1"/>
  <c r="M84" i="34"/>
  <c r="M83" i="34"/>
  <c r="M82" i="34"/>
  <c r="M81" i="34"/>
  <c r="M80" i="34"/>
  <c r="M78" i="34"/>
  <c r="M77" i="34"/>
  <c r="M76" i="34"/>
  <c r="M75" i="34"/>
  <c r="M74" i="34"/>
  <c r="M73" i="34"/>
  <c r="M72" i="34"/>
  <c r="M71" i="34"/>
  <c r="M70" i="34"/>
  <c r="M68" i="34"/>
  <c r="M67" i="34"/>
  <c r="M66" i="34"/>
  <c r="M65" i="34"/>
  <c r="M64" i="34"/>
  <c r="M63" i="34"/>
  <c r="M62" i="34"/>
  <c r="M61" i="34"/>
  <c r="M60" i="34"/>
  <c r="M58" i="34"/>
  <c r="M57" i="34"/>
  <c r="M56" i="34"/>
  <c r="M55" i="34"/>
  <c r="M54" i="34"/>
  <c r="M53" i="34"/>
  <c r="M52" i="34"/>
  <c r="M51" i="34"/>
  <c r="M50" i="34"/>
  <c r="M48" i="34"/>
  <c r="M47" i="34"/>
  <c r="M46" i="34"/>
  <c r="M45" i="34"/>
  <c r="M44" i="34"/>
  <c r="M43" i="34"/>
  <c r="M42" i="34"/>
  <c r="M41" i="34"/>
  <c r="M40" i="34"/>
  <c r="M38" i="34"/>
  <c r="M37" i="34"/>
  <c r="M36" i="34"/>
  <c r="M35" i="34"/>
  <c r="M34" i="34"/>
  <c r="M33" i="34"/>
  <c r="M32" i="34"/>
  <c r="M31" i="34"/>
  <c r="M30" i="34"/>
  <c r="M28" i="34"/>
  <c r="M27" i="34"/>
  <c r="M26" i="34"/>
  <c r="M25" i="34"/>
  <c r="M24" i="34"/>
  <c r="M23" i="34"/>
  <c r="M22" i="34"/>
  <c r="M21" i="34"/>
  <c r="M20" i="34"/>
  <c r="M18" i="34"/>
  <c r="M17" i="34"/>
  <c r="M16" i="34"/>
  <c r="M15" i="34"/>
  <c r="M14" i="34"/>
  <c r="M13" i="34"/>
  <c r="M12" i="34"/>
  <c r="M11" i="34"/>
  <c r="M10" i="34"/>
  <c r="M85" i="35"/>
  <c r="M84" i="35"/>
  <c r="M83" i="35"/>
  <c r="M82" i="35"/>
  <c r="M81" i="35"/>
  <c r="M80" i="35"/>
  <c r="M78" i="35"/>
  <c r="M77" i="35"/>
  <c r="M76" i="35"/>
  <c r="M75" i="35"/>
  <c r="M74" i="35"/>
  <c r="M73" i="35"/>
  <c r="M72" i="35"/>
  <c r="M71" i="35"/>
  <c r="M70" i="35"/>
  <c r="M68" i="35"/>
  <c r="M67" i="35"/>
  <c r="M66" i="35"/>
  <c r="M65" i="35"/>
  <c r="M64" i="35"/>
  <c r="M63" i="35"/>
  <c r="M62" i="35"/>
  <c r="M61" i="35"/>
  <c r="M60" i="35"/>
  <c r="M58" i="35"/>
  <c r="M57" i="35"/>
  <c r="M56" i="35"/>
  <c r="M55" i="35"/>
  <c r="M54" i="35"/>
  <c r="M53" i="35"/>
  <c r="M52" i="35"/>
  <c r="M51" i="35"/>
  <c r="M50" i="35"/>
  <c r="M48" i="35"/>
  <c r="M47" i="35"/>
  <c r="M46" i="35"/>
  <c r="M45" i="35"/>
  <c r="M44" i="35"/>
  <c r="M43" i="35"/>
  <c r="M42" i="35"/>
  <c r="M41" i="35"/>
  <c r="M40" i="35"/>
  <c r="M38" i="35"/>
  <c r="M37" i="35"/>
  <c r="M36" i="35"/>
  <c r="M35" i="35"/>
  <c r="M34" i="35"/>
  <c r="M33" i="35"/>
  <c r="M32" i="35"/>
  <c r="M31" i="35"/>
  <c r="M30" i="35"/>
  <c r="M28" i="35"/>
  <c r="M27" i="35"/>
  <c r="M26" i="35"/>
  <c r="M25" i="35"/>
  <c r="M24" i="35"/>
  <c r="M23" i="35"/>
  <c r="M22" i="35"/>
  <c r="M21" i="35"/>
  <c r="M20" i="35"/>
  <c r="M18" i="35"/>
  <c r="M17" i="35"/>
  <c r="M16" i="35"/>
  <c r="M15" i="35"/>
  <c r="M14" i="35"/>
  <c r="M13" i="35"/>
  <c r="M12" i="35"/>
  <c r="M11" i="35"/>
  <c r="M10" i="35"/>
  <c r="P90" i="38"/>
  <c r="K90" i="38"/>
  <c r="M85" i="38"/>
  <c r="M84" i="38"/>
  <c r="M83" i="38"/>
  <c r="M82" i="38"/>
  <c r="M81" i="38"/>
  <c r="M80" i="38"/>
  <c r="M78" i="38"/>
  <c r="M77" i="38"/>
  <c r="M76" i="38"/>
  <c r="M75" i="38"/>
  <c r="M74" i="38"/>
  <c r="M73" i="38"/>
  <c r="M72" i="38"/>
  <c r="M71" i="38"/>
  <c r="M70" i="38"/>
  <c r="M68" i="38"/>
  <c r="M67" i="38"/>
  <c r="M66" i="38"/>
  <c r="M65" i="38"/>
  <c r="M64" i="38"/>
  <c r="M63" i="38"/>
  <c r="M62" i="38"/>
  <c r="M61" i="38"/>
  <c r="M60" i="38"/>
  <c r="M58" i="38"/>
  <c r="M57" i="38"/>
  <c r="M56" i="38"/>
  <c r="M55" i="38"/>
  <c r="M54" i="38"/>
  <c r="M53" i="38"/>
  <c r="M52" i="38"/>
  <c r="M51" i="38"/>
  <c r="M50" i="38"/>
  <c r="M48" i="38"/>
  <c r="M47" i="38"/>
  <c r="M46" i="38"/>
  <c r="M45" i="38"/>
  <c r="M44" i="38"/>
  <c r="M43" i="38"/>
  <c r="M42" i="38"/>
  <c r="M41" i="38"/>
  <c r="M40" i="38"/>
  <c r="M38" i="38"/>
  <c r="M37" i="38"/>
  <c r="M36" i="38"/>
  <c r="M35" i="38"/>
  <c r="M34" i="38"/>
  <c r="M33" i="38"/>
  <c r="M32" i="38"/>
  <c r="M31" i="38"/>
  <c r="M30" i="38"/>
  <c r="M28" i="38"/>
  <c r="M27" i="38"/>
  <c r="M26" i="38"/>
  <c r="M25" i="38"/>
  <c r="M24" i="38"/>
  <c r="M23" i="38"/>
  <c r="M22" i="38"/>
  <c r="M21" i="38"/>
  <c r="M20" i="38"/>
  <c r="M18" i="38"/>
  <c r="M17" i="38"/>
  <c r="M16" i="38"/>
  <c r="M15" i="38"/>
  <c r="M14" i="38"/>
  <c r="M13" i="38"/>
  <c r="M12" i="38"/>
  <c r="M11" i="38"/>
  <c r="M10" i="38"/>
  <c r="K91" i="38" s="1"/>
  <c r="P90" i="36"/>
  <c r="K90" i="36"/>
  <c r="M85" i="36"/>
  <c r="M84" i="36"/>
  <c r="M83" i="36"/>
  <c r="M82" i="36"/>
  <c r="M81" i="36"/>
  <c r="M80" i="36"/>
  <c r="M78" i="36"/>
  <c r="M77" i="36"/>
  <c r="M76" i="36"/>
  <c r="M75" i="36"/>
  <c r="M74" i="36"/>
  <c r="M73" i="36"/>
  <c r="M72" i="36"/>
  <c r="M71" i="36"/>
  <c r="M70" i="36"/>
  <c r="M68" i="36"/>
  <c r="M67" i="36"/>
  <c r="M66" i="36"/>
  <c r="M65" i="36"/>
  <c r="M64" i="36"/>
  <c r="M63" i="36"/>
  <c r="M62" i="36"/>
  <c r="M61" i="36"/>
  <c r="M60" i="36"/>
  <c r="M58" i="36"/>
  <c r="M57" i="36"/>
  <c r="M56" i="36"/>
  <c r="M55" i="36"/>
  <c r="M54" i="36"/>
  <c r="M53" i="36"/>
  <c r="M52" i="36"/>
  <c r="M51" i="36"/>
  <c r="M50" i="36"/>
  <c r="M48" i="36"/>
  <c r="M47" i="36"/>
  <c r="M46" i="36"/>
  <c r="M45" i="36"/>
  <c r="M44" i="36"/>
  <c r="M43" i="36"/>
  <c r="M42" i="36"/>
  <c r="M41" i="36"/>
  <c r="M40" i="36"/>
  <c r="M38" i="36"/>
  <c r="M37" i="36"/>
  <c r="M36" i="36"/>
  <c r="M35" i="36"/>
  <c r="M34" i="36"/>
  <c r="M33" i="36"/>
  <c r="M32" i="36"/>
  <c r="M31" i="36"/>
  <c r="M30" i="36"/>
  <c r="M28" i="36"/>
  <c r="M27" i="36"/>
  <c r="M26" i="36"/>
  <c r="M25" i="36"/>
  <c r="M24" i="36"/>
  <c r="M23" i="36"/>
  <c r="M22" i="36"/>
  <c r="M21" i="36"/>
  <c r="M20" i="36"/>
  <c r="M18" i="36"/>
  <c r="M17" i="36"/>
  <c r="M16" i="36"/>
  <c r="M15" i="36"/>
  <c r="M14" i="36"/>
  <c r="M13" i="36"/>
  <c r="M12" i="36"/>
  <c r="M11" i="36"/>
  <c r="M10" i="36"/>
  <c r="K91" i="36" s="1"/>
  <c r="P90" i="37"/>
  <c r="K90" i="37"/>
  <c r="M85" i="37"/>
  <c r="M84" i="37"/>
  <c r="M83" i="37"/>
  <c r="M82" i="37"/>
  <c r="M81" i="37"/>
  <c r="M80" i="37"/>
  <c r="M78" i="37"/>
  <c r="M77" i="37"/>
  <c r="M76" i="37"/>
  <c r="M75" i="37"/>
  <c r="M74" i="37"/>
  <c r="M73" i="37"/>
  <c r="M72" i="37"/>
  <c r="M71" i="37"/>
  <c r="M70" i="37"/>
  <c r="M68" i="37"/>
  <c r="M67" i="37"/>
  <c r="M66" i="37"/>
  <c r="M65" i="37"/>
  <c r="M64" i="37"/>
  <c r="M63" i="37"/>
  <c r="M62" i="37"/>
  <c r="M61" i="37"/>
  <c r="M60" i="37"/>
  <c r="M58" i="37"/>
  <c r="M57" i="37"/>
  <c r="M56" i="37"/>
  <c r="M55" i="37"/>
  <c r="M54" i="37"/>
  <c r="M53" i="37"/>
  <c r="M52" i="37"/>
  <c r="M51" i="37"/>
  <c r="M50" i="37"/>
  <c r="M48" i="37"/>
  <c r="M47" i="37"/>
  <c r="M46" i="37"/>
  <c r="M45" i="37"/>
  <c r="M44" i="37"/>
  <c r="M43" i="37"/>
  <c r="M42" i="37"/>
  <c r="M41" i="37"/>
  <c r="M40" i="37"/>
  <c r="M38" i="37"/>
  <c r="M37" i="37"/>
  <c r="M36" i="37"/>
  <c r="M35" i="37"/>
  <c r="M34" i="37"/>
  <c r="M33" i="37"/>
  <c r="M32" i="37"/>
  <c r="M31" i="37"/>
  <c r="M30" i="37"/>
  <c r="M28" i="37"/>
  <c r="M27" i="37"/>
  <c r="M26" i="37"/>
  <c r="M25" i="37"/>
  <c r="M24" i="37"/>
  <c r="M23" i="37"/>
  <c r="M22" i="37"/>
  <c r="M21" i="37"/>
  <c r="M20" i="37"/>
  <c r="M18" i="37"/>
  <c r="M17" i="37"/>
  <c r="M16" i="37"/>
  <c r="M15" i="37"/>
  <c r="M14" i="37"/>
  <c r="M13" i="37"/>
  <c r="M12" i="37"/>
  <c r="K91" i="37" s="1"/>
  <c r="M11" i="37"/>
  <c r="M10" i="37"/>
  <c r="P90" i="31"/>
  <c r="K90" i="31"/>
  <c r="M85" i="31"/>
  <c r="M84" i="31"/>
  <c r="M83" i="31"/>
  <c r="M82" i="31"/>
  <c r="M81" i="31"/>
  <c r="M80" i="31"/>
  <c r="M78" i="31"/>
  <c r="M77" i="31"/>
  <c r="M76" i="31"/>
  <c r="M75" i="31"/>
  <c r="M74" i="31"/>
  <c r="M73" i="31"/>
  <c r="M72" i="31"/>
  <c r="M71" i="31"/>
  <c r="M70" i="31"/>
  <c r="M68" i="31"/>
  <c r="M67" i="31"/>
  <c r="M66" i="31"/>
  <c r="M65" i="31"/>
  <c r="M64" i="31"/>
  <c r="M63" i="31"/>
  <c r="M62" i="31"/>
  <c r="M61" i="31"/>
  <c r="M60" i="31"/>
  <c r="M58" i="31"/>
  <c r="M57" i="31"/>
  <c r="M56" i="31"/>
  <c r="M55" i="31"/>
  <c r="M54" i="31"/>
  <c r="M53" i="31"/>
  <c r="M52" i="31"/>
  <c r="M51" i="31"/>
  <c r="M50" i="31"/>
  <c r="M48" i="31"/>
  <c r="M47" i="31"/>
  <c r="M46" i="31"/>
  <c r="M45" i="31"/>
  <c r="M44" i="31"/>
  <c r="M43" i="31"/>
  <c r="M42" i="31"/>
  <c r="M41" i="31"/>
  <c r="M40" i="31"/>
  <c r="M38" i="31"/>
  <c r="M37" i="31"/>
  <c r="M36" i="31"/>
  <c r="M35" i="31"/>
  <c r="M34" i="31"/>
  <c r="M33" i="31"/>
  <c r="M32" i="31"/>
  <c r="M31" i="31"/>
  <c r="M30" i="31"/>
  <c r="M28" i="31"/>
  <c r="M27" i="31"/>
  <c r="M26" i="31"/>
  <c r="M25" i="31"/>
  <c r="M24" i="31"/>
  <c r="M23" i="31"/>
  <c r="M22" i="31"/>
  <c r="M21" i="31"/>
  <c r="M20" i="31"/>
  <c r="M18" i="31"/>
  <c r="M17" i="31"/>
  <c r="M16" i="31"/>
  <c r="M15" i="31"/>
  <c r="M14" i="31"/>
  <c r="M13" i="31"/>
  <c r="M12" i="31"/>
  <c r="K91" i="31" s="1"/>
  <c r="M11" i="31"/>
  <c r="M10" i="31"/>
  <c r="P90" i="30"/>
  <c r="K90" i="30"/>
  <c r="M85" i="30"/>
  <c r="M84" i="30"/>
  <c r="M83" i="30"/>
  <c r="M82" i="30"/>
  <c r="M81" i="30"/>
  <c r="M80" i="30"/>
  <c r="M78" i="30"/>
  <c r="M77" i="30"/>
  <c r="M76" i="30"/>
  <c r="M75" i="30"/>
  <c r="M74" i="30"/>
  <c r="M73" i="30"/>
  <c r="M72" i="30"/>
  <c r="M71" i="30"/>
  <c r="M70" i="30"/>
  <c r="M68" i="30"/>
  <c r="M67" i="30"/>
  <c r="M66" i="30"/>
  <c r="M65" i="30"/>
  <c r="M64" i="30"/>
  <c r="M63" i="30"/>
  <c r="M62" i="30"/>
  <c r="M61" i="30"/>
  <c r="M60" i="30"/>
  <c r="M58" i="30"/>
  <c r="M57" i="30"/>
  <c r="M56" i="30"/>
  <c r="M55" i="30"/>
  <c r="M54" i="30"/>
  <c r="M53" i="30"/>
  <c r="M52" i="30"/>
  <c r="M51" i="30"/>
  <c r="M50" i="30"/>
  <c r="M48" i="30"/>
  <c r="M47" i="30"/>
  <c r="M46" i="30"/>
  <c r="M45" i="30"/>
  <c r="M44" i="30"/>
  <c r="M43" i="30"/>
  <c r="M42" i="30"/>
  <c r="M41" i="30"/>
  <c r="M40" i="30"/>
  <c r="M38" i="30"/>
  <c r="M37" i="30"/>
  <c r="M36" i="30"/>
  <c r="M35" i="30"/>
  <c r="M34" i="30"/>
  <c r="M33" i="30"/>
  <c r="M32" i="30"/>
  <c r="M31" i="30"/>
  <c r="M30" i="30"/>
  <c r="M28" i="30"/>
  <c r="M27" i="30"/>
  <c r="M26" i="30"/>
  <c r="M25" i="30"/>
  <c r="M24" i="30"/>
  <c r="M23" i="30"/>
  <c r="M22" i="30"/>
  <c r="M21" i="30"/>
  <c r="M20" i="30"/>
  <c r="M18" i="30"/>
  <c r="M17" i="30"/>
  <c r="M16" i="30"/>
  <c r="M15" i="30"/>
  <c r="M14" i="30"/>
  <c r="M13" i="30"/>
  <c r="M12" i="30"/>
  <c r="M11" i="30"/>
  <c r="M10" i="30"/>
  <c r="K91" i="30" s="1"/>
  <c r="P90" i="29"/>
  <c r="K90" i="29"/>
  <c r="M85" i="29"/>
  <c r="M84" i="29"/>
  <c r="M83" i="29"/>
  <c r="M82" i="29"/>
  <c r="M81" i="29"/>
  <c r="M80" i="29"/>
  <c r="M78" i="29"/>
  <c r="M77" i="29"/>
  <c r="M76" i="29"/>
  <c r="M75" i="29"/>
  <c r="M74" i="29"/>
  <c r="M73" i="29"/>
  <c r="M72" i="29"/>
  <c r="M71" i="29"/>
  <c r="M70" i="29"/>
  <c r="M68" i="29"/>
  <c r="M67" i="29"/>
  <c r="M66" i="29"/>
  <c r="M65" i="29"/>
  <c r="M64" i="29"/>
  <c r="M63" i="29"/>
  <c r="M62" i="29"/>
  <c r="M61" i="29"/>
  <c r="M60" i="29"/>
  <c r="M58" i="29"/>
  <c r="M57" i="29"/>
  <c r="M56" i="29"/>
  <c r="M55" i="29"/>
  <c r="M54" i="29"/>
  <c r="M53" i="29"/>
  <c r="M52" i="29"/>
  <c r="M51" i="29"/>
  <c r="M50" i="29"/>
  <c r="M48" i="29"/>
  <c r="M47" i="29"/>
  <c r="M46" i="29"/>
  <c r="M45" i="29"/>
  <c r="M44" i="29"/>
  <c r="M43" i="29"/>
  <c r="M42" i="29"/>
  <c r="M41" i="29"/>
  <c r="M40" i="29"/>
  <c r="M38" i="29"/>
  <c r="M37" i="29"/>
  <c r="M36" i="29"/>
  <c r="M35" i="29"/>
  <c r="M34" i="29"/>
  <c r="M33" i="29"/>
  <c r="M32" i="29"/>
  <c r="M31" i="29"/>
  <c r="M30" i="29"/>
  <c r="M28" i="29"/>
  <c r="M27" i="29"/>
  <c r="M26" i="29"/>
  <c r="M25" i="29"/>
  <c r="M24" i="29"/>
  <c r="M23" i="29"/>
  <c r="M22" i="29"/>
  <c r="M21" i="29"/>
  <c r="M20" i="29"/>
  <c r="M18" i="29"/>
  <c r="M17" i="29"/>
  <c r="M16" i="29"/>
  <c r="M15" i="29"/>
  <c r="M14" i="29"/>
  <c r="M13" i="29"/>
  <c r="M12" i="29"/>
  <c r="M11" i="29"/>
  <c r="M10" i="29"/>
  <c r="K91" i="29" s="1"/>
  <c r="P90" i="28"/>
  <c r="K90" i="28"/>
  <c r="M85" i="28"/>
  <c r="M84" i="28"/>
  <c r="M83" i="28"/>
  <c r="M82" i="28"/>
  <c r="M81" i="28"/>
  <c r="M80" i="28"/>
  <c r="M78" i="28"/>
  <c r="M77" i="28"/>
  <c r="M76" i="28"/>
  <c r="M75" i="28"/>
  <c r="M74" i="28"/>
  <c r="M73" i="28"/>
  <c r="M72" i="28"/>
  <c r="M71" i="28"/>
  <c r="M70" i="28"/>
  <c r="M68" i="28"/>
  <c r="M67" i="28"/>
  <c r="M66" i="28"/>
  <c r="M65" i="28"/>
  <c r="M64" i="28"/>
  <c r="M63" i="28"/>
  <c r="M62" i="28"/>
  <c r="M61" i="28"/>
  <c r="M60" i="28"/>
  <c r="M58" i="28"/>
  <c r="M57" i="28"/>
  <c r="M56" i="28"/>
  <c r="M55" i="28"/>
  <c r="M54" i="28"/>
  <c r="M53" i="28"/>
  <c r="M52" i="28"/>
  <c r="M51" i="28"/>
  <c r="M50" i="28"/>
  <c r="M48" i="28"/>
  <c r="M47" i="28"/>
  <c r="M46" i="28"/>
  <c r="M45" i="28"/>
  <c r="M44" i="28"/>
  <c r="M43" i="28"/>
  <c r="M42" i="28"/>
  <c r="M41" i="28"/>
  <c r="M40" i="28"/>
  <c r="M38" i="28"/>
  <c r="M37" i="28"/>
  <c r="M36" i="28"/>
  <c r="M35" i="28"/>
  <c r="M34" i="28"/>
  <c r="M33" i="28"/>
  <c r="M32" i="28"/>
  <c r="M31" i="28"/>
  <c r="M30" i="28"/>
  <c r="M28" i="28"/>
  <c r="M27" i="28"/>
  <c r="M26" i="28"/>
  <c r="M25" i="28"/>
  <c r="M24" i="28"/>
  <c r="M23" i="28"/>
  <c r="M22" i="28"/>
  <c r="M21" i="28"/>
  <c r="M20" i="28"/>
  <c r="M18" i="28"/>
  <c r="M17" i="28"/>
  <c r="M16" i="28"/>
  <c r="M15" i="28"/>
  <c r="M14" i="28"/>
  <c r="M13" i="28"/>
  <c r="M12" i="28"/>
  <c r="K91" i="28" s="1"/>
  <c r="M11" i="28"/>
  <c r="M10" i="28"/>
  <c r="P90" i="27"/>
  <c r="K90" i="27"/>
  <c r="M85" i="27"/>
  <c r="M84" i="27"/>
  <c r="M83" i="27"/>
  <c r="M82" i="27"/>
  <c r="M81" i="27"/>
  <c r="M80" i="27"/>
  <c r="M78" i="27"/>
  <c r="M77" i="27"/>
  <c r="M76" i="27"/>
  <c r="M75" i="27"/>
  <c r="M74" i="27"/>
  <c r="M73" i="27"/>
  <c r="M72" i="27"/>
  <c r="M71" i="27"/>
  <c r="M70" i="27"/>
  <c r="M68" i="27"/>
  <c r="M67" i="27"/>
  <c r="M66" i="27"/>
  <c r="M65" i="27"/>
  <c r="M64" i="27"/>
  <c r="M63" i="27"/>
  <c r="M62" i="27"/>
  <c r="M61" i="27"/>
  <c r="M60" i="27"/>
  <c r="M58" i="27"/>
  <c r="M57" i="27"/>
  <c r="M56" i="27"/>
  <c r="M55" i="27"/>
  <c r="M54" i="27"/>
  <c r="M53" i="27"/>
  <c r="M52" i="27"/>
  <c r="M51" i="27"/>
  <c r="M50" i="27"/>
  <c r="M48" i="27"/>
  <c r="M47" i="27"/>
  <c r="M46" i="27"/>
  <c r="M45" i="27"/>
  <c r="M44" i="27"/>
  <c r="M43" i="27"/>
  <c r="M42" i="27"/>
  <c r="M41" i="27"/>
  <c r="M40" i="27"/>
  <c r="M38" i="27"/>
  <c r="M37" i="27"/>
  <c r="M36" i="27"/>
  <c r="M35" i="27"/>
  <c r="M34" i="27"/>
  <c r="M33" i="27"/>
  <c r="M32" i="27"/>
  <c r="M31" i="27"/>
  <c r="M30" i="27"/>
  <c r="M28" i="27"/>
  <c r="M27" i="27"/>
  <c r="M26" i="27"/>
  <c r="M25" i="27"/>
  <c r="M24" i="27"/>
  <c r="M23" i="27"/>
  <c r="M22" i="27"/>
  <c r="M21" i="27"/>
  <c r="M20" i="27"/>
  <c r="M18" i="27"/>
  <c r="M17" i="27"/>
  <c r="M16" i="27"/>
  <c r="M15" i="27"/>
  <c r="M14" i="27"/>
  <c r="M13" i="27"/>
  <c r="M12" i="27"/>
  <c r="M11" i="27"/>
  <c r="M10" i="27"/>
  <c r="K91" i="27" s="1"/>
  <c r="P90" i="26"/>
  <c r="K90" i="26"/>
  <c r="M85" i="26"/>
  <c r="M84" i="26"/>
  <c r="M83" i="26"/>
  <c r="M82" i="26"/>
  <c r="M81" i="26"/>
  <c r="M80" i="26"/>
  <c r="M78" i="26"/>
  <c r="M77" i="26"/>
  <c r="M76" i="26"/>
  <c r="M75" i="26"/>
  <c r="M74" i="26"/>
  <c r="M73" i="26"/>
  <c r="M72" i="26"/>
  <c r="M71" i="26"/>
  <c r="M70" i="26"/>
  <c r="M68" i="26"/>
  <c r="M67" i="26"/>
  <c r="M66" i="26"/>
  <c r="M65" i="26"/>
  <c r="M64" i="26"/>
  <c r="M63" i="26"/>
  <c r="M62" i="26"/>
  <c r="M61" i="26"/>
  <c r="M60" i="26"/>
  <c r="M58" i="26"/>
  <c r="M57" i="26"/>
  <c r="M56" i="26"/>
  <c r="M55" i="26"/>
  <c r="M54" i="26"/>
  <c r="M53" i="26"/>
  <c r="M52" i="26"/>
  <c r="M51" i="26"/>
  <c r="M50" i="26"/>
  <c r="M48" i="26"/>
  <c r="M47" i="26"/>
  <c r="M46" i="26"/>
  <c r="M45" i="26"/>
  <c r="M44" i="26"/>
  <c r="M43" i="26"/>
  <c r="M42" i="26"/>
  <c r="M41" i="26"/>
  <c r="M40" i="26"/>
  <c r="M38" i="26"/>
  <c r="M37" i="26"/>
  <c r="M36" i="26"/>
  <c r="M35" i="26"/>
  <c r="M34" i="26"/>
  <c r="M33" i="26"/>
  <c r="M32" i="26"/>
  <c r="M31" i="26"/>
  <c r="M30" i="26"/>
  <c r="M28" i="26"/>
  <c r="M27" i="26"/>
  <c r="M26" i="26"/>
  <c r="M25" i="26"/>
  <c r="M24" i="26"/>
  <c r="M23" i="26"/>
  <c r="M22" i="26"/>
  <c r="M21" i="26"/>
  <c r="M20" i="26"/>
  <c r="M18" i="26"/>
  <c r="M17" i="26"/>
  <c r="M16" i="26"/>
  <c r="M15" i="26"/>
  <c r="M14" i="26"/>
  <c r="M13" i="26"/>
  <c r="M12" i="26"/>
  <c r="K91" i="26" s="1"/>
  <c r="M11" i="26"/>
  <c r="M10" i="26"/>
  <c r="P90" i="25"/>
  <c r="K90" i="25"/>
  <c r="M85" i="25"/>
  <c r="M84" i="25"/>
  <c r="M83" i="25"/>
  <c r="M82" i="25"/>
  <c r="M81" i="25"/>
  <c r="M80" i="25"/>
  <c r="M78" i="25"/>
  <c r="M77" i="25"/>
  <c r="M76" i="25"/>
  <c r="M75" i="25"/>
  <c r="M74" i="25"/>
  <c r="M73" i="25"/>
  <c r="M72" i="25"/>
  <c r="M71" i="25"/>
  <c r="M70" i="25"/>
  <c r="M68" i="25"/>
  <c r="M67" i="25"/>
  <c r="M66" i="25"/>
  <c r="M65" i="25"/>
  <c r="M64" i="25"/>
  <c r="M63" i="25"/>
  <c r="M62" i="25"/>
  <c r="M61" i="25"/>
  <c r="M60" i="25"/>
  <c r="M58" i="25"/>
  <c r="M57" i="25"/>
  <c r="M56" i="25"/>
  <c r="M55" i="25"/>
  <c r="M54" i="25"/>
  <c r="M53" i="25"/>
  <c r="M52" i="25"/>
  <c r="M51" i="25"/>
  <c r="M50" i="25"/>
  <c r="M48" i="25"/>
  <c r="M47" i="25"/>
  <c r="M46" i="25"/>
  <c r="M45" i="25"/>
  <c r="M44" i="25"/>
  <c r="M43" i="25"/>
  <c r="M42" i="25"/>
  <c r="M41" i="25"/>
  <c r="M40" i="25"/>
  <c r="M38" i="25"/>
  <c r="M37" i="25"/>
  <c r="M36" i="25"/>
  <c r="M35" i="25"/>
  <c r="M34" i="25"/>
  <c r="M33" i="25"/>
  <c r="M32" i="25"/>
  <c r="M31" i="25"/>
  <c r="M30" i="25"/>
  <c r="M28" i="25"/>
  <c r="M27" i="25"/>
  <c r="M26" i="25"/>
  <c r="M25" i="25"/>
  <c r="M24" i="25"/>
  <c r="M23" i="25"/>
  <c r="M22" i="25"/>
  <c r="M21" i="25"/>
  <c r="M20" i="25"/>
  <c r="M18" i="25"/>
  <c r="M17" i="25"/>
  <c r="M16" i="25"/>
  <c r="M15" i="25"/>
  <c r="M14" i="25"/>
  <c r="M13" i="25"/>
  <c r="M12" i="25"/>
  <c r="M11" i="25"/>
  <c r="M10" i="25"/>
  <c r="K91" i="25" s="1"/>
  <c r="P90" i="20"/>
  <c r="K90" i="20"/>
  <c r="M85" i="20"/>
  <c r="M84" i="20"/>
  <c r="M83" i="20"/>
  <c r="M82" i="20"/>
  <c r="M81" i="20"/>
  <c r="M80" i="20"/>
  <c r="M78" i="20"/>
  <c r="M77" i="20"/>
  <c r="M76" i="20"/>
  <c r="M75" i="20"/>
  <c r="M74" i="20"/>
  <c r="M73" i="20"/>
  <c r="M72" i="20"/>
  <c r="M71" i="20"/>
  <c r="M70" i="20"/>
  <c r="M68" i="20"/>
  <c r="M67" i="20"/>
  <c r="M66" i="20"/>
  <c r="M65" i="20"/>
  <c r="M64" i="20"/>
  <c r="M63" i="20"/>
  <c r="M62" i="20"/>
  <c r="M61" i="20"/>
  <c r="M60" i="20"/>
  <c r="M58" i="20"/>
  <c r="M57" i="20"/>
  <c r="M56" i="20"/>
  <c r="M55" i="20"/>
  <c r="M54" i="20"/>
  <c r="M53" i="20"/>
  <c r="M52" i="20"/>
  <c r="M51" i="20"/>
  <c r="M50" i="20"/>
  <c r="M48" i="20"/>
  <c r="M47" i="20"/>
  <c r="M46" i="20"/>
  <c r="M45" i="20"/>
  <c r="M44" i="20"/>
  <c r="M43" i="20"/>
  <c r="M42" i="20"/>
  <c r="M41" i="20"/>
  <c r="M40" i="20"/>
  <c r="M38" i="20"/>
  <c r="M37" i="20"/>
  <c r="M36" i="20"/>
  <c r="M35" i="20"/>
  <c r="M34" i="20"/>
  <c r="M33" i="20"/>
  <c r="M32" i="20"/>
  <c r="M31" i="20"/>
  <c r="M30" i="20"/>
  <c r="M28" i="20"/>
  <c r="M27" i="20"/>
  <c r="M26" i="20"/>
  <c r="M25" i="20"/>
  <c r="M24" i="20"/>
  <c r="M23" i="20"/>
  <c r="M22" i="20"/>
  <c r="M21" i="20"/>
  <c r="M20" i="20"/>
  <c r="M18" i="20"/>
  <c r="M17" i="20"/>
  <c r="M16" i="20"/>
  <c r="M15" i="20"/>
  <c r="M14" i="20"/>
  <c r="M13" i="20"/>
  <c r="M12" i="20"/>
  <c r="K91" i="20" s="1"/>
  <c r="M11" i="20"/>
  <c r="M10" i="20"/>
  <c r="P90" i="19"/>
  <c r="K90" i="19"/>
  <c r="M85" i="19"/>
  <c r="M84" i="19"/>
  <c r="M83" i="19"/>
  <c r="M82" i="19"/>
  <c r="M81" i="19"/>
  <c r="M80" i="19"/>
  <c r="M78" i="19"/>
  <c r="M77" i="19"/>
  <c r="M76" i="19"/>
  <c r="M75" i="19"/>
  <c r="M74" i="19"/>
  <c r="M73" i="19"/>
  <c r="M72" i="19"/>
  <c r="M71" i="19"/>
  <c r="M70" i="19"/>
  <c r="M68" i="19"/>
  <c r="M67" i="19"/>
  <c r="M66" i="19"/>
  <c r="M65" i="19"/>
  <c r="M64" i="19"/>
  <c r="M63" i="19"/>
  <c r="M62" i="19"/>
  <c r="M61" i="19"/>
  <c r="M60" i="19"/>
  <c r="M58" i="19"/>
  <c r="M57" i="19"/>
  <c r="M56" i="19"/>
  <c r="M55" i="19"/>
  <c r="M54" i="19"/>
  <c r="M53" i="19"/>
  <c r="M52" i="19"/>
  <c r="M51" i="19"/>
  <c r="M50" i="19"/>
  <c r="M48" i="19"/>
  <c r="M47" i="19"/>
  <c r="M46" i="19"/>
  <c r="M45" i="19"/>
  <c r="M44" i="19"/>
  <c r="M43" i="19"/>
  <c r="M42" i="19"/>
  <c r="M41" i="19"/>
  <c r="M40" i="19"/>
  <c r="M38" i="19"/>
  <c r="M37" i="19"/>
  <c r="M36" i="19"/>
  <c r="M35" i="19"/>
  <c r="M34" i="19"/>
  <c r="M33" i="19"/>
  <c r="M32" i="19"/>
  <c r="M31" i="19"/>
  <c r="M30" i="19"/>
  <c r="M28" i="19"/>
  <c r="M27" i="19"/>
  <c r="M26" i="19"/>
  <c r="M25" i="19"/>
  <c r="M24" i="19"/>
  <c r="M23" i="19"/>
  <c r="M22" i="19"/>
  <c r="M21" i="19"/>
  <c r="M20" i="19"/>
  <c r="M18" i="19"/>
  <c r="M17" i="19"/>
  <c r="M16" i="19"/>
  <c r="M15" i="19"/>
  <c r="M14" i="19"/>
  <c r="M13" i="19"/>
  <c r="M12" i="19"/>
  <c r="M11" i="19"/>
  <c r="M10" i="19"/>
  <c r="K91" i="19" s="1"/>
  <c r="M51" i="23"/>
  <c r="M50" i="23"/>
  <c r="M49" i="23"/>
  <c r="M48" i="23"/>
  <c r="M47" i="23"/>
  <c r="M46" i="23"/>
  <c r="M44" i="23"/>
  <c r="M43" i="23"/>
  <c r="M42" i="23"/>
  <c r="M41" i="23"/>
  <c r="M40" i="23"/>
  <c r="M38" i="23"/>
  <c r="M37" i="23"/>
  <c r="M36" i="23"/>
  <c r="M35" i="23"/>
  <c r="M34" i="23"/>
  <c r="M33" i="23"/>
  <c r="M32" i="23"/>
  <c r="M31" i="23"/>
  <c r="M30" i="23"/>
  <c r="M28" i="23"/>
  <c r="M27" i="23"/>
  <c r="M26" i="23"/>
  <c r="M25" i="23"/>
  <c r="M24" i="23"/>
  <c r="M23" i="23"/>
  <c r="M22" i="23"/>
  <c r="M21" i="23"/>
  <c r="M20" i="23"/>
  <c r="M18" i="23"/>
  <c r="M17" i="23"/>
  <c r="M16" i="23"/>
  <c r="M15" i="23"/>
  <c r="M14" i="23"/>
  <c r="M13" i="23"/>
  <c r="M12" i="23"/>
  <c r="M11" i="23"/>
  <c r="M10" i="23"/>
  <c r="P50" i="24"/>
  <c r="K50" i="24"/>
  <c r="M45" i="24"/>
  <c r="M44" i="24"/>
  <c r="M43" i="24"/>
  <c r="M42" i="24"/>
  <c r="M41" i="24"/>
  <c r="M40" i="24"/>
  <c r="M38" i="24"/>
  <c r="M37" i="24"/>
  <c r="M36" i="24"/>
  <c r="M35" i="24"/>
  <c r="M34" i="24"/>
  <c r="M33" i="24"/>
  <c r="M32" i="24"/>
  <c r="M31" i="24"/>
  <c r="M30" i="24"/>
  <c r="M28" i="24"/>
  <c r="M27" i="24"/>
  <c r="M26" i="24"/>
  <c r="M25" i="24"/>
  <c r="M24" i="24"/>
  <c r="M23" i="24"/>
  <c r="M22" i="24"/>
  <c r="M21" i="24"/>
  <c r="M20" i="24"/>
  <c r="M18" i="24"/>
  <c r="M17" i="24"/>
  <c r="M16" i="24"/>
  <c r="M15" i="24"/>
  <c r="M14" i="24"/>
  <c r="M13" i="24"/>
  <c r="M12" i="24"/>
  <c r="M11" i="24"/>
  <c r="M10" i="24"/>
  <c r="K51" i="24" s="1"/>
  <c r="P50" i="22"/>
  <c r="K50" i="22"/>
  <c r="M45" i="22"/>
  <c r="M44" i="22"/>
  <c r="M43" i="22"/>
  <c r="M42" i="22"/>
  <c r="M41" i="22"/>
  <c r="M40" i="22"/>
  <c r="M38" i="22"/>
  <c r="M37" i="22"/>
  <c r="M36" i="22"/>
  <c r="M35" i="22"/>
  <c r="M34" i="22"/>
  <c r="M33" i="22"/>
  <c r="M32" i="22"/>
  <c r="M31" i="22"/>
  <c r="M30" i="22"/>
  <c r="M28" i="22"/>
  <c r="M27" i="22"/>
  <c r="M26" i="22"/>
  <c r="M25" i="22"/>
  <c r="M24" i="22"/>
  <c r="M23" i="22"/>
  <c r="M22" i="22"/>
  <c r="M21" i="22"/>
  <c r="M20" i="22"/>
  <c r="M18" i="22"/>
  <c r="M17" i="22"/>
  <c r="M16" i="22"/>
  <c r="M15" i="22"/>
  <c r="M14" i="22"/>
  <c r="M13" i="22"/>
  <c r="M12" i="22"/>
  <c r="M11" i="22"/>
  <c r="M10" i="22"/>
  <c r="K51" i="22" s="1"/>
  <c r="M10" i="13"/>
  <c r="M11" i="13"/>
  <c r="M12" i="13"/>
  <c r="M13" i="13"/>
  <c r="M14" i="13"/>
  <c r="M15" i="13"/>
  <c r="M16" i="13"/>
  <c r="M17" i="13"/>
  <c r="M18" i="13"/>
  <c r="M20" i="13"/>
  <c r="M21" i="13"/>
  <c r="M22" i="13"/>
  <c r="M23" i="13"/>
  <c r="M24" i="13"/>
  <c r="M25" i="13"/>
  <c r="M26" i="13"/>
  <c r="M27" i="13"/>
  <c r="M28" i="13"/>
  <c r="M30" i="13"/>
  <c r="M31" i="13"/>
  <c r="M32" i="13"/>
  <c r="M33" i="13"/>
  <c r="M34" i="13"/>
  <c r="M35" i="13"/>
  <c r="M36" i="13"/>
  <c r="M37" i="13"/>
  <c r="M38" i="13"/>
  <c r="M40" i="13"/>
  <c r="M41" i="13"/>
  <c r="M42" i="13"/>
  <c r="M43" i="13"/>
  <c r="M44" i="13"/>
  <c r="M45" i="13"/>
  <c r="K50" i="13"/>
  <c r="P50" i="13"/>
  <c r="K51" i="13"/>
  <c r="M51" i="21"/>
  <c r="M50" i="21"/>
  <c r="M49" i="21"/>
  <c r="M48" i="21"/>
  <c r="M47" i="21"/>
  <c r="M46" i="21"/>
  <c r="M44" i="21"/>
  <c r="M43" i="21"/>
  <c r="M42" i="21"/>
  <c r="M41" i="21"/>
  <c r="M40" i="21"/>
  <c r="M38" i="21"/>
  <c r="M37" i="21"/>
  <c r="M36" i="21"/>
  <c r="M35" i="21"/>
  <c r="M34" i="21"/>
  <c r="M33" i="21"/>
  <c r="M32" i="21"/>
  <c r="M31" i="21"/>
  <c r="M30" i="21"/>
  <c r="M28" i="21"/>
  <c r="M27" i="21"/>
  <c r="M26" i="21"/>
  <c r="M25" i="21"/>
  <c r="M24" i="21"/>
  <c r="M23" i="21"/>
  <c r="M22" i="21"/>
  <c r="M21" i="21"/>
  <c r="M20" i="21"/>
  <c r="M18" i="21"/>
  <c r="M17" i="21"/>
  <c r="M16" i="21"/>
  <c r="M15" i="21"/>
  <c r="M14" i="21"/>
  <c r="M13" i="21"/>
  <c r="M12" i="21"/>
  <c r="M11" i="21"/>
  <c r="M10" i="21"/>
  <c r="M28" i="18" l="1"/>
  <c r="M27" i="18"/>
  <c r="M26" i="18"/>
  <c r="M25" i="18"/>
  <c r="M24" i="18"/>
  <c r="M23" i="18"/>
  <c r="M22" i="18"/>
  <c r="M21" i="18"/>
  <c r="M20" i="18"/>
  <c r="M19" i="18"/>
  <c r="M18" i="18"/>
  <c r="M17" i="18"/>
  <c r="M16" i="18"/>
  <c r="M15" i="18"/>
  <c r="M14" i="18"/>
  <c r="M13" i="18"/>
  <c r="M12" i="18"/>
  <c r="M11" i="18"/>
  <c r="M21" i="17"/>
  <c r="M20" i="17"/>
  <c r="P36" i="17"/>
  <c r="K36" i="17"/>
  <c r="M31" i="17"/>
  <c r="M30" i="17"/>
  <c r="M29" i="17"/>
  <c r="M28" i="17"/>
  <c r="M27" i="17"/>
  <c r="M26" i="17"/>
  <c r="M25" i="17"/>
  <c r="M24" i="17"/>
  <c r="M23" i="17"/>
  <c r="M22" i="17"/>
  <c r="M19" i="17"/>
  <c r="M18" i="17"/>
  <c r="M17" i="17"/>
  <c r="M16" i="17"/>
  <c r="M15" i="17"/>
  <c r="M14" i="17"/>
  <c r="M13" i="17"/>
  <c r="M12" i="17"/>
  <c r="M11" i="17"/>
  <c r="K37" i="17" l="1"/>
  <c r="M19" i="16"/>
  <c r="M18" i="16"/>
  <c r="M32" i="16"/>
  <c r="P52" i="16"/>
  <c r="K52" i="16"/>
  <c r="M47" i="16"/>
  <c r="M46" i="16"/>
  <c r="M45" i="16"/>
  <c r="M44" i="16"/>
  <c r="M43" i="16"/>
  <c r="M42" i="16"/>
  <c r="M41" i="16"/>
  <c r="M40" i="16"/>
  <c r="M39" i="16"/>
  <c r="M38" i="16"/>
  <c r="M37" i="16"/>
  <c r="M36" i="16"/>
  <c r="M35" i="16"/>
  <c r="M33" i="16"/>
  <c r="M31" i="16"/>
  <c r="M30" i="16"/>
  <c r="M29" i="16"/>
  <c r="M28" i="16"/>
  <c r="M27" i="16"/>
  <c r="M26" i="16"/>
  <c r="M25" i="16"/>
  <c r="M23" i="16"/>
  <c r="M22" i="16"/>
  <c r="M21" i="16"/>
  <c r="M20" i="16"/>
  <c r="M17" i="16"/>
  <c r="M16" i="16"/>
  <c r="M15" i="16"/>
  <c r="M14" i="16"/>
  <c r="M13" i="16"/>
  <c r="M12" i="16"/>
  <c r="M11" i="16"/>
  <c r="M10" i="16"/>
  <c r="M45" i="15"/>
  <c r="M44" i="15"/>
  <c r="P58" i="15"/>
  <c r="K58" i="15"/>
  <c r="M53" i="15"/>
  <c r="M52" i="15"/>
  <c r="M51" i="15"/>
  <c r="M50" i="15"/>
  <c r="M49" i="15"/>
  <c r="M48" i="15"/>
  <c r="M46" i="15"/>
  <c r="M43" i="15"/>
  <c r="M42" i="15"/>
  <c r="M41" i="15"/>
  <c r="M40" i="15"/>
  <c r="M38" i="15"/>
  <c r="M37" i="15"/>
  <c r="M36" i="15"/>
  <c r="M35" i="15"/>
  <c r="M34" i="15"/>
  <c r="M33" i="15"/>
  <c r="M32" i="15"/>
  <c r="M31" i="15"/>
  <c r="M30" i="15"/>
  <c r="M28" i="15"/>
  <c r="M27" i="15"/>
  <c r="M26" i="15"/>
  <c r="M25" i="15"/>
  <c r="M24" i="15"/>
  <c r="M23" i="15"/>
  <c r="M22" i="15"/>
  <c r="M21" i="15"/>
  <c r="M20" i="15"/>
  <c r="M18" i="15"/>
  <c r="M17" i="15"/>
  <c r="M16" i="15"/>
  <c r="M15" i="15"/>
  <c r="M14" i="15"/>
  <c r="M13" i="15"/>
  <c r="M12" i="15"/>
  <c r="M11" i="15"/>
  <c r="M10" i="15"/>
  <c r="K53" i="16" l="1"/>
  <c r="K59" i="15"/>
  <c r="M85" i="14"/>
  <c r="M84" i="14"/>
  <c r="M83" i="14"/>
  <c r="M82" i="14"/>
  <c r="M81" i="14"/>
  <c r="M80" i="14"/>
  <c r="M78" i="14"/>
  <c r="M77" i="14"/>
  <c r="M76" i="14"/>
  <c r="M75" i="14"/>
  <c r="M74" i="14"/>
  <c r="M73" i="14"/>
  <c r="M72" i="14"/>
  <c r="M71" i="14"/>
  <c r="M70" i="14"/>
  <c r="M68" i="14"/>
  <c r="M67" i="14"/>
  <c r="M66" i="14"/>
  <c r="M65" i="14"/>
  <c r="M64" i="14"/>
  <c r="M63" i="14"/>
  <c r="M62" i="14"/>
  <c r="M61" i="14"/>
  <c r="M60" i="14"/>
  <c r="M58" i="14"/>
  <c r="M57" i="14"/>
  <c r="M56" i="14"/>
  <c r="M55" i="14"/>
  <c r="M54" i="14"/>
  <c r="M53" i="14"/>
  <c r="M52" i="14"/>
  <c r="M51" i="14"/>
  <c r="M50" i="14"/>
  <c r="M48" i="14"/>
  <c r="M47" i="14"/>
  <c r="M46" i="14"/>
  <c r="M45" i="14"/>
  <c r="M44" i="14"/>
  <c r="M43" i="14"/>
  <c r="M42" i="14"/>
  <c r="M41" i="14"/>
  <c r="M40" i="14"/>
  <c r="M38" i="14"/>
  <c r="M37" i="14"/>
  <c r="M36" i="14"/>
  <c r="M35" i="14"/>
  <c r="M34" i="14"/>
  <c r="M33" i="14"/>
  <c r="M32" i="14"/>
  <c r="M31" i="14"/>
  <c r="M30" i="14"/>
  <c r="M28" i="14"/>
  <c r="M27" i="14"/>
  <c r="M26" i="14"/>
  <c r="M25" i="14"/>
  <c r="M24" i="14"/>
  <c r="M23" i="14"/>
  <c r="M22" i="14"/>
  <c r="M21" i="14"/>
  <c r="M20" i="14"/>
  <c r="M18" i="14"/>
  <c r="M17" i="14"/>
  <c r="M16" i="14"/>
  <c r="M15" i="14"/>
  <c r="M14" i="14"/>
  <c r="M13" i="14"/>
  <c r="M12" i="14"/>
  <c r="M11" i="14"/>
  <c r="M10" i="14"/>
  <c r="P56" i="12"/>
  <c r="K56" i="12"/>
  <c r="M51" i="12"/>
  <c r="M50" i="12"/>
  <c r="M49" i="12"/>
  <c r="M48" i="12"/>
  <c r="M47" i="12"/>
  <c r="M46" i="12"/>
  <c r="M44" i="12"/>
  <c r="M43" i="12"/>
  <c r="M42" i="12"/>
  <c r="M41" i="12"/>
  <c r="M40" i="12"/>
  <c r="M38" i="12"/>
  <c r="M37" i="12"/>
  <c r="M36" i="12"/>
  <c r="M35" i="12"/>
  <c r="M34" i="12"/>
  <c r="M33" i="12"/>
  <c r="M32" i="12"/>
  <c r="M31" i="12"/>
  <c r="M30" i="12"/>
  <c r="M28" i="12"/>
  <c r="M27" i="12"/>
  <c r="M26" i="12"/>
  <c r="M25" i="12"/>
  <c r="M24" i="12"/>
  <c r="M23" i="12"/>
  <c r="M22" i="12"/>
  <c r="M21" i="12"/>
  <c r="M20" i="12"/>
  <c r="M18" i="12"/>
  <c r="M17" i="12"/>
  <c r="M16" i="12"/>
  <c r="M15" i="12"/>
  <c r="M14" i="12"/>
  <c r="M13" i="12"/>
  <c r="M12" i="12"/>
  <c r="M11" i="12"/>
  <c r="M10" i="12"/>
  <c r="M84" i="11"/>
  <c r="K57" i="12" l="1"/>
  <c r="M78" i="11"/>
  <c r="M68" i="11"/>
  <c r="M77" i="11"/>
  <c r="M76" i="11"/>
  <c r="M75" i="11"/>
  <c r="M74" i="11"/>
  <c r="M54" i="11"/>
  <c r="M53" i="11"/>
  <c r="M48" i="11"/>
  <c r="M71" i="11"/>
  <c r="M72" i="11"/>
  <c r="M73" i="11"/>
  <c r="M58" i="11"/>
  <c r="M38" i="11"/>
  <c r="M28" i="11"/>
  <c r="P90" i="11"/>
  <c r="M18" i="11"/>
  <c r="M37" i="11"/>
  <c r="M36" i="11"/>
  <c r="M35" i="11"/>
  <c r="M34" i="11"/>
  <c r="M33" i="11"/>
  <c r="M32" i="11"/>
  <c r="M31" i="11"/>
  <c r="M30" i="11"/>
  <c r="M27" i="11"/>
  <c r="M26" i="11"/>
  <c r="M25" i="11"/>
  <c r="M24" i="11"/>
  <c r="M23" i="11"/>
  <c r="M22" i="11"/>
  <c r="M21" i="11"/>
  <c r="M20" i="11"/>
  <c r="K90" i="11"/>
  <c r="M85" i="11"/>
  <c r="M83" i="11"/>
  <c r="M82" i="11"/>
  <c r="M81" i="11"/>
  <c r="M80" i="11"/>
  <c r="M70" i="11"/>
  <c r="M67" i="11"/>
  <c r="M66" i="11"/>
  <c r="M65" i="11"/>
  <c r="M64" i="11"/>
  <c r="M63" i="11"/>
  <c r="M62" i="11"/>
  <c r="M61" i="11"/>
  <c r="M60" i="11"/>
  <c r="M57" i="11"/>
  <c r="M56" i="11"/>
  <c r="M55" i="11"/>
  <c r="M52" i="11"/>
  <c r="M51" i="11"/>
  <c r="M50" i="11"/>
  <c r="M47" i="11"/>
  <c r="M46" i="11"/>
  <c r="M45" i="11"/>
  <c r="M44" i="11"/>
  <c r="M43" i="11"/>
  <c r="M42" i="11"/>
  <c r="M41" i="11"/>
  <c r="M40" i="11"/>
  <c r="M17" i="11"/>
  <c r="M16" i="11"/>
  <c r="M15" i="11"/>
  <c r="M14" i="11"/>
  <c r="M13" i="11"/>
  <c r="M12" i="11"/>
  <c r="M11" i="11"/>
  <c r="M10" i="11"/>
  <c r="K91" i="11" l="1"/>
</calcChain>
</file>

<file path=xl/sharedStrings.xml><?xml version="1.0" encoding="utf-8"?>
<sst xmlns="http://schemas.openxmlformats.org/spreadsheetml/2006/main" count="12277" uniqueCount="1739">
  <si>
    <t>RP18 - Kabelová listina - 18.NP</t>
  </si>
  <si>
    <t>P max</t>
  </si>
  <si>
    <t>Součinitel</t>
  </si>
  <si>
    <t>Pi</t>
  </si>
  <si>
    <t>Označení</t>
  </si>
  <si>
    <t>Označení kabelu</t>
  </si>
  <si>
    <t xml:space="preserve">Rozvaděč </t>
  </si>
  <si>
    <t>Umístění</t>
  </si>
  <si>
    <t>Typ kabelu</t>
  </si>
  <si>
    <t>Počet přístrojů</t>
  </si>
  <si>
    <t>Spínaný segment</t>
  </si>
  <si>
    <t>Poznámka</t>
  </si>
  <si>
    <t>Charakt.</t>
  </si>
  <si>
    <t>kW</t>
  </si>
  <si>
    <t>n</t>
  </si>
  <si>
    <t>Předjištění</t>
  </si>
  <si>
    <t>WL18.00</t>
  </si>
  <si>
    <t>RP18</t>
  </si>
  <si>
    <t>18.NP</t>
  </si>
  <si>
    <t>CXKH-R 5x16mm</t>
  </si>
  <si>
    <t xml:space="preserve">přívod z přípojnicového systému </t>
  </si>
  <si>
    <t>gG</t>
  </si>
  <si>
    <t>QH1</t>
  </si>
  <si>
    <t>Přepětovka</t>
  </si>
  <si>
    <t>FU00</t>
  </si>
  <si>
    <t>Odpínač přepětovka</t>
  </si>
  <si>
    <t>Elektroměr 3F 3x400V, 80A, M-bus</t>
  </si>
  <si>
    <t>EM1</t>
  </si>
  <si>
    <t>Odpínač 1x  18x22 - pro elektroměr</t>
  </si>
  <si>
    <t>B</t>
  </si>
  <si>
    <t>FU01</t>
  </si>
  <si>
    <t>FI1</t>
  </si>
  <si>
    <t>WL18.01</t>
  </si>
  <si>
    <t>CXKH-R 3x2,5mm</t>
  </si>
  <si>
    <t>zásuvkové obvody Kancelář 21A</t>
  </si>
  <si>
    <t>C</t>
  </si>
  <si>
    <t>FA1.1</t>
  </si>
  <si>
    <t>WL18.02</t>
  </si>
  <si>
    <t>zásuvkové obvody Kancelář 21B</t>
  </si>
  <si>
    <t>FA1.2</t>
  </si>
  <si>
    <t>WL18.03</t>
  </si>
  <si>
    <t>zásuvkové obvody Kancelář 23A</t>
  </si>
  <si>
    <t>FA1.3</t>
  </si>
  <si>
    <t>WL18.04</t>
  </si>
  <si>
    <t>zásuvkové obvody Kancelář 23B</t>
  </si>
  <si>
    <t>FA1.4</t>
  </si>
  <si>
    <t>WL18.05</t>
  </si>
  <si>
    <t>zásuvkové obvody Kancelář 24A</t>
  </si>
  <si>
    <t>FA1.5</t>
  </si>
  <si>
    <t>WL18.06</t>
  </si>
  <si>
    <t>zásuvkové obvody Kancelář 24B</t>
  </si>
  <si>
    <t>FA1.6</t>
  </si>
  <si>
    <t>WL18.07</t>
  </si>
  <si>
    <t>zásuvkové obvody Kancelář 26A</t>
  </si>
  <si>
    <t>FA1.7</t>
  </si>
  <si>
    <t>WL18.08</t>
  </si>
  <si>
    <t>zásuvkové obvody Kancelář 26B</t>
  </si>
  <si>
    <t>FA1.8</t>
  </si>
  <si>
    <t>WL18.09</t>
  </si>
  <si>
    <t>zásuvkové obvody Kancelář 27A</t>
  </si>
  <si>
    <t>FA1.9</t>
  </si>
  <si>
    <t>WL18.10</t>
  </si>
  <si>
    <t>zásuvkové obvody Kancelář 27B</t>
  </si>
  <si>
    <t>FA1.10</t>
  </si>
  <si>
    <t>WL18.11</t>
  </si>
  <si>
    <t>FA1.11</t>
  </si>
  <si>
    <t>WL18.12</t>
  </si>
  <si>
    <t>zásuvkové obvody Sklad 35</t>
  </si>
  <si>
    <t>FA1.12</t>
  </si>
  <si>
    <t>FI2</t>
  </si>
  <si>
    <t>WL18.13</t>
  </si>
  <si>
    <t>zásuvkové obvody Kancelář 28A</t>
  </si>
  <si>
    <t>FA2.1</t>
  </si>
  <si>
    <t>WL18.14</t>
  </si>
  <si>
    <t>zásuvkové obvody Kancelář 28B</t>
  </si>
  <si>
    <t>FA2.2</t>
  </si>
  <si>
    <t>WL18.15</t>
  </si>
  <si>
    <t>zásuvkové obvody Kancelář 29A</t>
  </si>
  <si>
    <t>FA2.3</t>
  </si>
  <si>
    <t>WL18.16</t>
  </si>
  <si>
    <t>zásuvkové obvody Kancelář 29B</t>
  </si>
  <si>
    <t>FA2.4</t>
  </si>
  <si>
    <t>WL18.17</t>
  </si>
  <si>
    <t>zásuvkové obvody Kancelář 30A</t>
  </si>
  <si>
    <t>FA2.5</t>
  </si>
  <si>
    <t>WL18.18</t>
  </si>
  <si>
    <t>zásuvkové obvody Kancelář 30B</t>
  </si>
  <si>
    <t>FA2.6</t>
  </si>
  <si>
    <t>WL18.19</t>
  </si>
  <si>
    <t>zásuvkové obvody Kancelář 31A</t>
  </si>
  <si>
    <t>FA2.7</t>
  </si>
  <si>
    <t>WL18.20</t>
  </si>
  <si>
    <t>zásuvkové obvody Kancelář 31B</t>
  </si>
  <si>
    <t>FA2.8</t>
  </si>
  <si>
    <t>WL18.21</t>
  </si>
  <si>
    <t>zásuvkové obvody Kancelář 33A</t>
  </si>
  <si>
    <t>FA2.9</t>
  </si>
  <si>
    <t>WL18.22</t>
  </si>
  <si>
    <t>zásuvkové obvody Kancelář 33B</t>
  </si>
  <si>
    <t>WL18.23</t>
  </si>
  <si>
    <t>WL18.24</t>
  </si>
  <si>
    <t>FI3</t>
  </si>
  <si>
    <t>WL18.25</t>
  </si>
  <si>
    <t>zásuvkové obvody Kancelář 35A</t>
  </si>
  <si>
    <t>FA3.1</t>
  </si>
  <si>
    <t>zásuvkové obvody Kancelář 35B</t>
  </si>
  <si>
    <t>FA3.2</t>
  </si>
  <si>
    <t>zásuvkové obvody Kancelář 36A</t>
  </si>
  <si>
    <t>FA3.3</t>
  </si>
  <si>
    <t>zásuvkové obvody Kancelář 36B</t>
  </si>
  <si>
    <t>FA3.4</t>
  </si>
  <si>
    <t>zásuvkové obvody Kancelář 37A</t>
  </si>
  <si>
    <t>FA3.5</t>
  </si>
  <si>
    <t>WL18.30</t>
  </si>
  <si>
    <t>zásuvkové obvody Kancelář 37B</t>
  </si>
  <si>
    <t>FA3.6</t>
  </si>
  <si>
    <t>WL18.31</t>
  </si>
  <si>
    <t>zásuvkové obvody Kancelář 38A</t>
  </si>
  <si>
    <t>FA3.7</t>
  </si>
  <si>
    <t>WL18.32</t>
  </si>
  <si>
    <t>zásuvkové obvody Kancelář 38B</t>
  </si>
  <si>
    <t>FA3.8</t>
  </si>
  <si>
    <t>WL18.33</t>
  </si>
  <si>
    <t>zásuvkové obvody Kancelář 39A</t>
  </si>
  <si>
    <t>FA3.9</t>
  </si>
  <si>
    <t>WL18.34</t>
  </si>
  <si>
    <t>zásuvkové obvody Kancelář 39B</t>
  </si>
  <si>
    <t>WL18.35</t>
  </si>
  <si>
    <t>zásuvkové obvody Kancelář 40A</t>
  </si>
  <si>
    <t>WL18.36</t>
  </si>
  <si>
    <t>zásuvkové obvody Kancelář 40B</t>
  </si>
  <si>
    <t>FI4</t>
  </si>
  <si>
    <t>WL18.37</t>
  </si>
  <si>
    <t>FA4.1</t>
  </si>
  <si>
    <t>WL18.38</t>
  </si>
  <si>
    <t>FA4.2</t>
  </si>
  <si>
    <t>WL18.39</t>
  </si>
  <si>
    <t>FA4.3</t>
  </si>
  <si>
    <t>WL18.40</t>
  </si>
  <si>
    <t>FA4.4</t>
  </si>
  <si>
    <t>WL18.41</t>
  </si>
  <si>
    <t>FA4.5</t>
  </si>
  <si>
    <t>WL18.42</t>
  </si>
  <si>
    <t>FA4.6</t>
  </si>
  <si>
    <t>WL18.43</t>
  </si>
  <si>
    <t>FA4.7</t>
  </si>
  <si>
    <t>WL18.44</t>
  </si>
  <si>
    <t>FA4.8</t>
  </si>
  <si>
    <t>WL18.45</t>
  </si>
  <si>
    <t>rezerva</t>
  </si>
  <si>
    <t>FA4.9</t>
  </si>
  <si>
    <t>FI5</t>
  </si>
  <si>
    <t>WL18.46</t>
  </si>
  <si>
    <t>FA5.1</t>
  </si>
  <si>
    <t>WL18.47</t>
  </si>
  <si>
    <t>FA5.2</t>
  </si>
  <si>
    <t>WL18.48</t>
  </si>
  <si>
    <t>FA5.3</t>
  </si>
  <si>
    <t>WL18.49</t>
  </si>
  <si>
    <t>FA5.4</t>
  </si>
  <si>
    <t>WL18.50</t>
  </si>
  <si>
    <t>FA5.5</t>
  </si>
  <si>
    <t>WL18.51</t>
  </si>
  <si>
    <t>FA5.6</t>
  </si>
  <si>
    <t>WL18.52</t>
  </si>
  <si>
    <t>FA5.7</t>
  </si>
  <si>
    <t>WL18.53</t>
  </si>
  <si>
    <t>FA5.8</t>
  </si>
  <si>
    <t>FA5.9</t>
  </si>
  <si>
    <t>FI6</t>
  </si>
  <si>
    <t>WL18.101</t>
  </si>
  <si>
    <t>CXKH-R 3x1,5mm</t>
  </si>
  <si>
    <t>Soc.muži 08+11+12+13+14 svetla</t>
  </si>
  <si>
    <t>WL18.102</t>
  </si>
  <si>
    <t>WL18.103</t>
  </si>
  <si>
    <t>WL18.104</t>
  </si>
  <si>
    <t>WL18.105</t>
  </si>
  <si>
    <t>WL18.106</t>
  </si>
  <si>
    <t>WL18.107</t>
  </si>
  <si>
    <t>WL18.108</t>
  </si>
  <si>
    <t>WL18.110</t>
  </si>
  <si>
    <t>WL18.111</t>
  </si>
  <si>
    <t>WL18.112</t>
  </si>
  <si>
    <t>WL18.113</t>
  </si>
  <si>
    <t>WL18.114</t>
  </si>
  <si>
    <t>Celkem Pmax</t>
  </si>
  <si>
    <t>Celkem</t>
  </si>
  <si>
    <t>modulů</t>
  </si>
  <si>
    <t>předpokládáné  orientační provozní zatížení</t>
  </si>
  <si>
    <t>Celkem Pi</t>
  </si>
  <si>
    <t xml:space="preserve">Označení rozvaděče </t>
  </si>
  <si>
    <t>číslo rozvaděče pro značení kabelů</t>
  </si>
  <si>
    <t>Značení kabelů</t>
  </si>
  <si>
    <t>WLxx</t>
  </si>
  <si>
    <t>WL</t>
  </si>
  <si>
    <t>XX</t>
  </si>
  <si>
    <t>.</t>
  </si>
  <si>
    <t>YY</t>
  </si>
  <si>
    <t>RH1</t>
  </si>
  <si>
    <t>WL5.12-rozvaděč RP5, okruh 12</t>
  </si>
  <si>
    <t>RP1</t>
  </si>
  <si>
    <t>Značení okruhů</t>
  </si>
  <si>
    <t>RP2</t>
  </si>
  <si>
    <t>XS</t>
  </si>
  <si>
    <t>ZZ</t>
  </si>
  <si>
    <t>RP3</t>
  </si>
  <si>
    <t>XS5.12.3 - rozvaděč RP5, okruh 12, zasuvka č.3</t>
  </si>
  <si>
    <t>RP4</t>
  </si>
  <si>
    <t>RP5</t>
  </si>
  <si>
    <t>RP6</t>
  </si>
  <si>
    <t>RP7</t>
  </si>
  <si>
    <t>RP8</t>
  </si>
  <si>
    <t xml:space="preserve">WL </t>
  </si>
  <si>
    <t>silový kabel</t>
  </si>
  <si>
    <t>RP9</t>
  </si>
  <si>
    <t>WS</t>
  </si>
  <si>
    <t>ovládací kabel (JYTY)</t>
  </si>
  <si>
    <t>RP10</t>
  </si>
  <si>
    <t>RP11</t>
  </si>
  <si>
    <t>číslo rozvaděče</t>
  </si>
  <si>
    <t>RP12</t>
  </si>
  <si>
    <t>okruh</t>
  </si>
  <si>
    <t>RP13</t>
  </si>
  <si>
    <t>přístroj (zásuvka, spotřebič)</t>
  </si>
  <si>
    <t>RP14</t>
  </si>
  <si>
    <t>RP15</t>
  </si>
  <si>
    <t>RP16</t>
  </si>
  <si>
    <t>RP17</t>
  </si>
  <si>
    <t>RP19</t>
  </si>
  <si>
    <t>RP20</t>
  </si>
  <si>
    <t>RP21</t>
  </si>
  <si>
    <t>RP22</t>
  </si>
  <si>
    <t>XS3.01</t>
  </si>
  <si>
    <t>svorka na DIN lištu (rozvaděč 3 )</t>
  </si>
  <si>
    <t>RPP1</t>
  </si>
  <si>
    <t>RPP2</t>
  </si>
  <si>
    <t>R-UPS</t>
  </si>
  <si>
    <t>RPO1</t>
  </si>
  <si>
    <t>Vypináč 80A</t>
  </si>
  <si>
    <t>23</t>
  </si>
  <si>
    <t>21</t>
  </si>
  <si>
    <t>40</t>
  </si>
  <si>
    <t>39</t>
  </si>
  <si>
    <t>Chranič 63A/0,03/4P</t>
  </si>
  <si>
    <t>Přímotop Sklad 35</t>
  </si>
  <si>
    <t>38</t>
  </si>
  <si>
    <t>37</t>
  </si>
  <si>
    <t>34</t>
  </si>
  <si>
    <t>36</t>
  </si>
  <si>
    <t>zásuvkové obvody Kuchyn 22 - uklid, myčka</t>
  </si>
  <si>
    <t>zásuvkové obvody Kuchyn 22 - lednice, linka</t>
  </si>
  <si>
    <t>zásuvkové obvody Kuchyn 22 - mw, linka</t>
  </si>
  <si>
    <t>Zásuvky Chodba</t>
  </si>
  <si>
    <t>Rezerva</t>
  </si>
  <si>
    <t>35</t>
  </si>
  <si>
    <t>22</t>
  </si>
  <si>
    <t>04</t>
  </si>
  <si>
    <t>Ohřev TUV soc./rez.vysouušeč</t>
  </si>
  <si>
    <t>Světla 21,23,40,39</t>
  </si>
  <si>
    <t>Světla 38,37,36,34</t>
  </si>
  <si>
    <t>Zvonek 1</t>
  </si>
  <si>
    <t>Světla chodba 04 časovač, kuchyn 22, sklad 35</t>
  </si>
  <si>
    <t>21,23,40,39</t>
  </si>
  <si>
    <t>38,37,36,34</t>
  </si>
  <si>
    <t>04,22,35</t>
  </si>
  <si>
    <t>08,11,12,13,14</t>
  </si>
  <si>
    <t>FA101</t>
  </si>
  <si>
    <t>FA102</t>
  </si>
  <si>
    <t>FA103</t>
  </si>
  <si>
    <t>FA104</t>
  </si>
  <si>
    <t>Zvonek 2</t>
  </si>
  <si>
    <t>08</t>
  </si>
  <si>
    <t>Rezerva / rez.pisoáry</t>
  </si>
  <si>
    <t>SP1</t>
  </si>
  <si>
    <t>Neměřeno</t>
  </si>
  <si>
    <t>Světla 01 - před výtahy</t>
  </si>
  <si>
    <t>Světla 02 - CHUC schodiště</t>
  </si>
  <si>
    <t>Světla 15 - CHUC schodiště</t>
  </si>
  <si>
    <t>Světla 05,09  - technologie, zázemí</t>
  </si>
  <si>
    <t>Jištění monitoring, stykače</t>
  </si>
  <si>
    <t>Monitoring fází rozvaděče</t>
  </si>
  <si>
    <t>01</t>
  </si>
  <si>
    <t>03</t>
  </si>
  <si>
    <t>15</t>
  </si>
  <si>
    <t>05,09</t>
  </si>
  <si>
    <t>FA105</t>
  </si>
  <si>
    <t>FA106</t>
  </si>
  <si>
    <t>FA107</t>
  </si>
  <si>
    <t>FA108</t>
  </si>
  <si>
    <t>FA110</t>
  </si>
  <si>
    <t>FA111</t>
  </si>
  <si>
    <t>FA112</t>
  </si>
  <si>
    <t>FA113</t>
  </si>
  <si>
    <t>FA114</t>
  </si>
  <si>
    <t>pomocný kontakt NO</t>
  </si>
  <si>
    <t>okruh 1</t>
  </si>
  <si>
    <t>okruh 2</t>
  </si>
  <si>
    <t>okruh 3</t>
  </si>
  <si>
    <t>okruh 4</t>
  </si>
  <si>
    <t>Komunikační modul CBS, monitoring okruhů</t>
  </si>
  <si>
    <t>FA6.1</t>
  </si>
  <si>
    <t>FA6.2</t>
  </si>
  <si>
    <t>FA6.3</t>
  </si>
  <si>
    <t>FA6.4</t>
  </si>
  <si>
    <t>FA6.5</t>
  </si>
  <si>
    <t>FA6.6</t>
  </si>
  <si>
    <t>FA6.7</t>
  </si>
  <si>
    <t>FA6.8</t>
  </si>
  <si>
    <t>FA6.9</t>
  </si>
  <si>
    <t>FA109</t>
  </si>
  <si>
    <t>zásuvkové obvody Kuchyn 32 - uklid, myčka</t>
  </si>
  <si>
    <t>zásuvkové obvody Kuchyn 32 - lednice, linka</t>
  </si>
  <si>
    <t>zásuvkové obvody Kuchyn 32 - mw, linka</t>
  </si>
  <si>
    <t>Světla 33,31,30,29</t>
  </si>
  <si>
    <t>33,31,30,29</t>
  </si>
  <si>
    <t>Světla 28,27,26,24</t>
  </si>
  <si>
    <t>03,32,25</t>
  </si>
  <si>
    <t>Soc.ženy16+17+18+19+20 svetla</t>
  </si>
  <si>
    <t>CYA 1,5mm</t>
  </si>
  <si>
    <t xml:space="preserve">Délka kabelu </t>
  </si>
  <si>
    <t>Jištění okruhu (A)</t>
  </si>
  <si>
    <t>Přepěťový modul I+II.st, 3+N, 12,5kA,</t>
  </si>
  <si>
    <t>Odpínač 3x 18x22 - pro přepětovou ochranu</t>
  </si>
  <si>
    <t>Poč.pozic</t>
  </si>
  <si>
    <t>přidávat pomocné kontakty na jističe osvětlení na všechny okruhy 101-112</t>
  </si>
  <si>
    <t>28,27,26,24</t>
  </si>
  <si>
    <t>16,17,18,19,20</t>
  </si>
  <si>
    <t>Světla chodba 03 časovač, kuchyn 32, sklad 25</t>
  </si>
  <si>
    <t>Zásuvky TZB - 05,09</t>
  </si>
  <si>
    <t>16/0,03</t>
  </si>
  <si>
    <t>FA115</t>
  </si>
  <si>
    <t>WL18.115</t>
  </si>
  <si>
    <t>zásuvkové obvody soc 25</t>
  </si>
  <si>
    <t>Ohřev TUV/vysoušeče rezerva 25</t>
  </si>
  <si>
    <t>Světla chodba 03 časovač, kuchyn 32, soc. 25</t>
  </si>
  <si>
    <t>FI100</t>
  </si>
  <si>
    <t>FB114</t>
  </si>
  <si>
    <t>S1</t>
  </si>
  <si>
    <t>S2</t>
  </si>
  <si>
    <t>zásuvkové obvody soc 35</t>
  </si>
  <si>
    <t>Ohřev TUV/vysoušeče rezerva 35</t>
  </si>
  <si>
    <t>zásuvkové obvody Sklad 21</t>
  </si>
  <si>
    <t>zásuvkové obvody Sklad 31</t>
  </si>
  <si>
    <t>Přímotop Sklad 31</t>
  </si>
  <si>
    <t>zásuvkové obvody Sklad 34</t>
  </si>
  <si>
    <t>Přímotop Sklad 34</t>
  </si>
  <si>
    <t>Přímotop Sklad 21</t>
  </si>
  <si>
    <t>09</t>
  </si>
  <si>
    <t>10</t>
  </si>
  <si>
    <t>zásuvkové obvody Kuchyn 24 - uklid, myčka</t>
  </si>
  <si>
    <t>zásuvkové obvody Kuchyn 24 - lednice, linka</t>
  </si>
  <si>
    <t>zásuvkové obvody Kuchyn 24 - mw, linka</t>
  </si>
  <si>
    <t>20</t>
  </si>
  <si>
    <t>zásuvkové obvody Kancelář 22A</t>
  </si>
  <si>
    <t>zásuvkové obvody Kancelář 22B</t>
  </si>
  <si>
    <t>zásuvkové obvody Kancelář 20A</t>
  </si>
  <si>
    <t>zásuvkové obvody Kancelář 20B</t>
  </si>
  <si>
    <t>33</t>
  </si>
  <si>
    <t>32</t>
  </si>
  <si>
    <t>30</t>
  </si>
  <si>
    <t>29</t>
  </si>
  <si>
    <t>28</t>
  </si>
  <si>
    <t>27</t>
  </si>
  <si>
    <t>26</t>
  </si>
  <si>
    <t>25</t>
  </si>
  <si>
    <t>02</t>
  </si>
  <si>
    <t>31</t>
  </si>
  <si>
    <t>24</t>
  </si>
  <si>
    <t>Ohřev TUV./rez.vysouušeč/pisoar/rezerva</t>
  </si>
  <si>
    <t>zásuvkové obvody Kuchyn 13 - lednice,linka</t>
  </si>
  <si>
    <t>zásuvkové obvody Kuchyn 13 - mw, linka</t>
  </si>
  <si>
    <t>zásuvkové obvody Kuchyn 13 - myčka, linka</t>
  </si>
  <si>
    <t>WL19.00</t>
  </si>
  <si>
    <t>WL19.01</t>
  </si>
  <si>
    <t>WL19.02</t>
  </si>
  <si>
    <t>WL19.03</t>
  </si>
  <si>
    <t>WL19.04</t>
  </si>
  <si>
    <t>WL19.05</t>
  </si>
  <si>
    <t>WL19.06</t>
  </si>
  <si>
    <t>WL19.07</t>
  </si>
  <si>
    <t>WL19.08</t>
  </si>
  <si>
    <t>WL19.09</t>
  </si>
  <si>
    <t>WL19.10</t>
  </si>
  <si>
    <t>WL19.11</t>
  </si>
  <si>
    <t>WL19.12</t>
  </si>
  <si>
    <t>WL19.13</t>
  </si>
  <si>
    <t>WL19.14</t>
  </si>
  <si>
    <t>WL19.15</t>
  </si>
  <si>
    <t>WL19.16</t>
  </si>
  <si>
    <t>WL19.17</t>
  </si>
  <si>
    <t>WL19.18</t>
  </si>
  <si>
    <t>WL19.19</t>
  </si>
  <si>
    <t>WL19.20</t>
  </si>
  <si>
    <t>WL19.21</t>
  </si>
  <si>
    <t>WL19.22</t>
  </si>
  <si>
    <t>WL19.23</t>
  </si>
  <si>
    <t>WL19.24</t>
  </si>
  <si>
    <t>WL19.25</t>
  </si>
  <si>
    <t>WL19.30</t>
  </si>
  <si>
    <t>WL19.31</t>
  </si>
  <si>
    <t>WL19.32</t>
  </si>
  <si>
    <t>WL19.33</t>
  </si>
  <si>
    <t>WL19.34</t>
  </si>
  <si>
    <t>WL19.35</t>
  </si>
  <si>
    <t>WL19.36</t>
  </si>
  <si>
    <t>WL19.37</t>
  </si>
  <si>
    <t>WL19.38</t>
  </si>
  <si>
    <t>WL19.39</t>
  </si>
  <si>
    <t>WL19.40</t>
  </si>
  <si>
    <t>WL19.41</t>
  </si>
  <si>
    <t>WL19.42</t>
  </si>
  <si>
    <t>WL19.43</t>
  </si>
  <si>
    <t>WL19.44</t>
  </si>
  <si>
    <t>WL19.45</t>
  </si>
  <si>
    <t>WL19.46</t>
  </si>
  <si>
    <t>WL19.47</t>
  </si>
  <si>
    <t>WL19.48</t>
  </si>
  <si>
    <t>WL19.49</t>
  </si>
  <si>
    <t>WL19.50</t>
  </si>
  <si>
    <t>WL19.51</t>
  </si>
  <si>
    <t>WL19.52</t>
  </si>
  <si>
    <t>WL19.53</t>
  </si>
  <si>
    <t>WL19.101</t>
  </si>
  <si>
    <t>WL19.102</t>
  </si>
  <si>
    <t>WL19.103</t>
  </si>
  <si>
    <t>WL19.104</t>
  </si>
  <si>
    <t>WL19.105</t>
  </si>
  <si>
    <t>WL19.106</t>
  </si>
  <si>
    <t>WL19.107</t>
  </si>
  <si>
    <t>WL19.108</t>
  </si>
  <si>
    <t>WL19.110</t>
  </si>
  <si>
    <t>WL19.111</t>
  </si>
  <si>
    <t>WL19.112</t>
  </si>
  <si>
    <t>WL19.113</t>
  </si>
  <si>
    <t>WL19.114</t>
  </si>
  <si>
    <t>WL19.115</t>
  </si>
  <si>
    <t>RP2 - Kabelová listina - 2.NP</t>
  </si>
  <si>
    <t>WL02.00</t>
  </si>
  <si>
    <t>WL02.01</t>
  </si>
  <si>
    <t>WL02.02</t>
  </si>
  <si>
    <t>WL02.03</t>
  </si>
  <si>
    <t>WL02.04</t>
  </si>
  <si>
    <t>WL02.05</t>
  </si>
  <si>
    <t>WL02.06</t>
  </si>
  <si>
    <t>WL02.07</t>
  </si>
  <si>
    <t>WL02.08</t>
  </si>
  <si>
    <t>WL02.09</t>
  </si>
  <si>
    <t>WL02.10</t>
  </si>
  <si>
    <t>WL02.11</t>
  </si>
  <si>
    <t>WL02.12</t>
  </si>
  <si>
    <t>WL02.13</t>
  </si>
  <si>
    <t>WL02.14</t>
  </si>
  <si>
    <t>WL02.15</t>
  </si>
  <si>
    <t>WL02.16</t>
  </si>
  <si>
    <t>WL02.17</t>
  </si>
  <si>
    <t>WL02.18</t>
  </si>
  <si>
    <t>WL02.19</t>
  </si>
  <si>
    <t>WL02.20</t>
  </si>
  <si>
    <t>WL02.21</t>
  </si>
  <si>
    <t>WL02.22</t>
  </si>
  <si>
    <t>WL02.23</t>
  </si>
  <si>
    <t>WL02.24</t>
  </si>
  <si>
    <t>WL02.25</t>
  </si>
  <si>
    <t>WL02.101</t>
  </si>
  <si>
    <t>WL02.102</t>
  </si>
  <si>
    <t>WL02.103</t>
  </si>
  <si>
    <t>WL02.104</t>
  </si>
  <si>
    <t>WL02.110</t>
  </si>
  <si>
    <t>WL02.111</t>
  </si>
  <si>
    <t>WL02.112</t>
  </si>
  <si>
    <t>WL02.113</t>
  </si>
  <si>
    <t>WL02.114</t>
  </si>
  <si>
    <t>WL02.115</t>
  </si>
  <si>
    <t>RP02</t>
  </si>
  <si>
    <t>zásuvkové obvody Kancelář 29C</t>
  </si>
  <si>
    <t>zásuvkové obvody Kancelář 29D</t>
  </si>
  <si>
    <t>zásuvkové obvody Kancelář 25A</t>
  </si>
  <si>
    <t>zásuvkové obvody Kancelář 25B</t>
  </si>
  <si>
    <t>zásuvkové obvody sklad 26</t>
  </si>
  <si>
    <t>Přímotop sklad 26</t>
  </si>
  <si>
    <t>zásuvkové obvody Kuchyn 23 - lednice, linka</t>
  </si>
  <si>
    <t>zásuvkové obvody Kuchyn 23 - mw, linka</t>
  </si>
  <si>
    <t>zásuvkové obvody Kuchyn 23 - úklid, myčka</t>
  </si>
  <si>
    <t>zásuvkové obvody chodba 02, 03, 20</t>
  </si>
  <si>
    <t>Ohřev TUV/vysoušeče rezerva 10</t>
  </si>
  <si>
    <t>02.03.20</t>
  </si>
  <si>
    <t>Ohřev TUV/vysoušeče rezerva 16</t>
  </si>
  <si>
    <t>Rezerva / rez.pisoáry 17</t>
  </si>
  <si>
    <t>16</t>
  </si>
  <si>
    <t>17</t>
  </si>
  <si>
    <t>29,28,27</t>
  </si>
  <si>
    <t>Světla 29,28,27</t>
  </si>
  <si>
    <t>23,24,25,26</t>
  </si>
  <si>
    <t>Světla 23,24,25,26</t>
  </si>
  <si>
    <t>02,20</t>
  </si>
  <si>
    <t>Světla chodba 02,20  časovač</t>
  </si>
  <si>
    <t>Soc.ženy 10+11+12+13+14 svetla</t>
  </si>
  <si>
    <t>10,11,12,13,14</t>
  </si>
  <si>
    <t>WL02.105</t>
  </si>
  <si>
    <t>16,17,18,19</t>
  </si>
  <si>
    <t>Soc.muži 16,17,18,19 svetla</t>
  </si>
  <si>
    <t>03,20</t>
  </si>
  <si>
    <t>Světla chodba 03,20  časovač</t>
  </si>
  <si>
    <t>WL02.106</t>
  </si>
  <si>
    <t>WL02.107</t>
  </si>
  <si>
    <t>Zásuvky TZB - 05,08</t>
  </si>
  <si>
    <t>Světla 05,08  - technologie, zázemí</t>
  </si>
  <si>
    <t>05,08</t>
  </si>
  <si>
    <t>RP01</t>
  </si>
  <si>
    <t>WL01.00</t>
  </si>
  <si>
    <t>WL01.01</t>
  </si>
  <si>
    <t>WL01.02</t>
  </si>
  <si>
    <t>WL01.03</t>
  </si>
  <si>
    <t>WL01.04</t>
  </si>
  <si>
    <t>WL01.05</t>
  </si>
  <si>
    <t>WL01.06</t>
  </si>
  <si>
    <t>WL01.07</t>
  </si>
  <si>
    <t>WL01.08</t>
  </si>
  <si>
    <t>WL01.09</t>
  </si>
  <si>
    <t>WL01.10</t>
  </si>
  <si>
    <t>WL01.11</t>
  </si>
  <si>
    <t>WL01.12</t>
  </si>
  <si>
    <t>WL01.13</t>
  </si>
  <si>
    <t>WL01.14</t>
  </si>
  <si>
    <t>WL01.15</t>
  </si>
  <si>
    <t>WL01.16</t>
  </si>
  <si>
    <t>WL01.17</t>
  </si>
  <si>
    <t>WL01.18</t>
  </si>
  <si>
    <t>WL01.101</t>
  </si>
  <si>
    <t>WL01.102</t>
  </si>
  <si>
    <t>WL01.103</t>
  </si>
  <si>
    <t>WL01.104</t>
  </si>
  <si>
    <t>WL01.105</t>
  </si>
  <si>
    <t>WL01.106</t>
  </si>
  <si>
    <t>WL01.107</t>
  </si>
  <si>
    <t>WL01.110</t>
  </si>
  <si>
    <t>WL01.111</t>
  </si>
  <si>
    <t>WL01.112</t>
  </si>
  <si>
    <t>WL01.113</t>
  </si>
  <si>
    <t>WL01.114</t>
  </si>
  <si>
    <t>WL01.115</t>
  </si>
  <si>
    <t>RP01 - Kabelová listina - 1.NP</t>
  </si>
  <si>
    <t>zásuvkové obvody Recepce 1</t>
  </si>
  <si>
    <t>zásuvkové obvody Recepce 2</t>
  </si>
  <si>
    <t>zásuvkové obvody Recepce 3 s sklad</t>
  </si>
  <si>
    <t>zásuvkové obvody chodba 01, 02, 03</t>
  </si>
  <si>
    <t>zásuvkové obvody Servis 25A</t>
  </si>
  <si>
    <t>zásuvkové obvody Velín 24B</t>
  </si>
  <si>
    <t>zásuvkové obvody Velín 24C</t>
  </si>
  <si>
    <t>zásuvkové obvody Servis 25B</t>
  </si>
  <si>
    <t>zásuvkové obvody Velín 24A</t>
  </si>
  <si>
    <t>16A/0,03/2P</t>
  </si>
  <si>
    <t>zásuvkové obvody Velín 24D</t>
  </si>
  <si>
    <t>zásuvkové obvody Servis 25C</t>
  </si>
  <si>
    <t>01,02,03</t>
  </si>
  <si>
    <t>FB1</t>
  </si>
  <si>
    <t>FB2</t>
  </si>
  <si>
    <t>FB3</t>
  </si>
  <si>
    <t>FB4</t>
  </si>
  <si>
    <t>FB5</t>
  </si>
  <si>
    <t>Lustry - vchod 2NP</t>
  </si>
  <si>
    <t>RPS1</t>
  </si>
  <si>
    <t>WLS1.00</t>
  </si>
  <si>
    <t>WLS1.01</t>
  </si>
  <si>
    <t>WLS1.02</t>
  </si>
  <si>
    <t>WLS1.03</t>
  </si>
  <si>
    <t>WLS1.04</t>
  </si>
  <si>
    <t>WLS1.05</t>
  </si>
  <si>
    <t>WLS1.06</t>
  </si>
  <si>
    <t>WLS1.07</t>
  </si>
  <si>
    <t>WLS1.08</t>
  </si>
  <si>
    <t>WLS1.09</t>
  </si>
  <si>
    <t>WLS1.10</t>
  </si>
  <si>
    <t>WLS1.101</t>
  </si>
  <si>
    <t>WLS1.102</t>
  </si>
  <si>
    <t>WLS1.103</t>
  </si>
  <si>
    <t>WLS1.104</t>
  </si>
  <si>
    <t>WLS1.105</t>
  </si>
  <si>
    <t>WLS1.106</t>
  </si>
  <si>
    <t>WLS1.111</t>
  </si>
  <si>
    <t>WLS1.112</t>
  </si>
  <si>
    <t>zásuvkové obvody S1.15</t>
  </si>
  <si>
    <t>zásuvkové obvody průchod D</t>
  </si>
  <si>
    <t>zásuvkové obvody diesel</t>
  </si>
  <si>
    <t>zásuvkové obvody rozvodna NN</t>
  </si>
  <si>
    <t>zásuvkové obvody Sklad S1.13</t>
  </si>
  <si>
    <t>zásuvkové obvody CBS/UPS místnost</t>
  </si>
  <si>
    <t>zásuvkové obvody EPS/ERO místnost</t>
  </si>
  <si>
    <t>13</t>
  </si>
  <si>
    <t>12a</t>
  </si>
  <si>
    <t>12</t>
  </si>
  <si>
    <t>Ohřev TUV/vysoušeče rezerva 09</t>
  </si>
  <si>
    <t>Zásuvky TZB - 03,04</t>
  </si>
  <si>
    <t>zásuvkové obvody chodba 07</t>
  </si>
  <si>
    <t>Světla S1.15 + Diesel+ D</t>
  </si>
  <si>
    <t>Světla Rozvodna 16</t>
  </si>
  <si>
    <t>Světla chodba 07</t>
  </si>
  <si>
    <t>07</t>
  </si>
  <si>
    <t>Soc. 8+9+10 svetla</t>
  </si>
  <si>
    <t>8,9,10</t>
  </si>
  <si>
    <t>Sklad 13</t>
  </si>
  <si>
    <t>Rozvaděč RPS1B - nájemce</t>
  </si>
  <si>
    <t>F2</t>
  </si>
  <si>
    <t>11</t>
  </si>
  <si>
    <t>Světla 11 - CHUC schodiště</t>
  </si>
  <si>
    <t>03,04</t>
  </si>
  <si>
    <t>WLS2.00</t>
  </si>
  <si>
    <t>WLS2.01</t>
  </si>
  <si>
    <t>WLS2.02</t>
  </si>
  <si>
    <t>WLS2.03</t>
  </si>
  <si>
    <t>WLS2.04</t>
  </si>
  <si>
    <t>WLS2.05</t>
  </si>
  <si>
    <t>WLS2.06</t>
  </si>
  <si>
    <t>WLS2.07</t>
  </si>
  <si>
    <t>WLS2.101</t>
  </si>
  <si>
    <t>WLS2.102</t>
  </si>
  <si>
    <t>WLS2.103</t>
  </si>
  <si>
    <t>WLS2.104</t>
  </si>
  <si>
    <t>WLS2.105</t>
  </si>
  <si>
    <t>WLS2.106</t>
  </si>
  <si>
    <t>WLS2.111</t>
  </si>
  <si>
    <t>WLS2.112</t>
  </si>
  <si>
    <t>RPS2</t>
  </si>
  <si>
    <t>Rozvaděč RPS2B - nájemce</t>
  </si>
  <si>
    <t>RPS1A - Kabelová listina - 1.PP</t>
  </si>
  <si>
    <t>RPS2A - Kabelová listina - 1.PP</t>
  </si>
  <si>
    <t>zásuvkové obvody S2.14</t>
  </si>
  <si>
    <t>zásuvkové obvody S2.15</t>
  </si>
  <si>
    <t>14</t>
  </si>
  <si>
    <t>zásuvkové obvody S2.12</t>
  </si>
  <si>
    <t>Ohřev TUV/vysoušeče rezerva 07</t>
  </si>
  <si>
    <t>03,09</t>
  </si>
  <si>
    <t>Světla 03,09  - technologie, zázemí</t>
  </si>
  <si>
    <t>Zásuvky TZB - 03,09</t>
  </si>
  <si>
    <t>RP</t>
  </si>
  <si>
    <t>WL05.01</t>
  </si>
  <si>
    <t>WL05.02</t>
  </si>
  <si>
    <t>WL05.03</t>
  </si>
  <si>
    <t>WL05.04</t>
  </si>
  <si>
    <t>WL05.05</t>
  </si>
  <si>
    <t>WL05.06</t>
  </si>
  <si>
    <t>WL05.07</t>
  </si>
  <si>
    <t>WL05.08</t>
  </si>
  <si>
    <t>WL05.09</t>
  </si>
  <si>
    <t>WL05.10</t>
  </si>
  <si>
    <t>WL05.11</t>
  </si>
  <si>
    <t>WL05.12</t>
  </si>
  <si>
    <t>WL05.13</t>
  </si>
  <si>
    <t>WL05.14</t>
  </si>
  <si>
    <t>WL05.15</t>
  </si>
  <si>
    <t>WL05.16</t>
  </si>
  <si>
    <t>WL05.17</t>
  </si>
  <si>
    <t>WL05.18</t>
  </si>
  <si>
    <t>WL05.19</t>
  </si>
  <si>
    <t>WL05.20</t>
  </si>
  <si>
    <t>WL05.21</t>
  </si>
  <si>
    <t>WL05.22</t>
  </si>
  <si>
    <t>WL05.23</t>
  </si>
  <si>
    <t>WL05.24</t>
  </si>
  <si>
    <t>WL05.25</t>
  </si>
  <si>
    <t>WL05.101</t>
  </si>
  <si>
    <t>WL05.102</t>
  </si>
  <si>
    <t>WL05.103</t>
  </si>
  <si>
    <t>WL05.104</t>
  </si>
  <si>
    <t>WL05.110</t>
  </si>
  <si>
    <t>WL05.111</t>
  </si>
  <si>
    <t>WL05.112</t>
  </si>
  <si>
    <t>WL05.113</t>
  </si>
  <si>
    <t>WL05.114</t>
  </si>
  <si>
    <t>WL05.115</t>
  </si>
  <si>
    <t>RP05A</t>
  </si>
  <si>
    <t>RP05B</t>
  </si>
  <si>
    <t>WL05.30</t>
  </si>
  <si>
    <t>WL05.31</t>
  </si>
  <si>
    <t>WL05.32</t>
  </si>
  <si>
    <t>WL05.33</t>
  </si>
  <si>
    <t>WL05.34</t>
  </si>
  <si>
    <t>WL05.35</t>
  </si>
  <si>
    <t>WL05.36</t>
  </si>
  <si>
    <t>WL05.37</t>
  </si>
  <si>
    <t>WL05.38</t>
  </si>
  <si>
    <t>WL05.39</t>
  </si>
  <si>
    <t>WL05.40</t>
  </si>
  <si>
    <t>WL05.41</t>
  </si>
  <si>
    <t>WL05.42</t>
  </si>
  <si>
    <t>WL05.43</t>
  </si>
  <si>
    <t>WL05.44</t>
  </si>
  <si>
    <t>WL05.45</t>
  </si>
  <si>
    <t>WL05.46</t>
  </si>
  <si>
    <t>WL05.47</t>
  </si>
  <si>
    <t>WL05.48</t>
  </si>
  <si>
    <t>WL05.49</t>
  </si>
  <si>
    <t>WL05.50</t>
  </si>
  <si>
    <t>WL05.51</t>
  </si>
  <si>
    <t>WL05.52</t>
  </si>
  <si>
    <t>WL05.53</t>
  </si>
  <si>
    <t>WL05.105</t>
  </si>
  <si>
    <t>WL05.106</t>
  </si>
  <si>
    <t>WL05.107</t>
  </si>
  <si>
    <t>WL05.108</t>
  </si>
  <si>
    <t>RP05B - Kabelová listina - 5.NP</t>
  </si>
  <si>
    <t>RP05A - Kabelová listina - 5.NP</t>
  </si>
  <si>
    <t>RP06A - Kabelová listina - 6.NP</t>
  </si>
  <si>
    <t>WL06.01</t>
  </si>
  <si>
    <t>WL06.02</t>
  </si>
  <si>
    <t>WL06.03</t>
  </si>
  <si>
    <t>WL06.04</t>
  </si>
  <si>
    <t>WL06.05</t>
  </si>
  <si>
    <t>WL06.06</t>
  </si>
  <si>
    <t>WL06.07</t>
  </si>
  <si>
    <t>WL06.08</t>
  </si>
  <si>
    <t>WL06.09</t>
  </si>
  <si>
    <t>WL06.10</t>
  </si>
  <si>
    <t>WL06.11</t>
  </si>
  <si>
    <t>WL06.12</t>
  </si>
  <si>
    <t>WL06.13</t>
  </si>
  <si>
    <t>WL06.14</t>
  </si>
  <si>
    <t>WL06.15</t>
  </si>
  <si>
    <t>WL06.16</t>
  </si>
  <si>
    <t>WL06.17</t>
  </si>
  <si>
    <t>WL06.18</t>
  </si>
  <si>
    <t>WL06.19</t>
  </si>
  <si>
    <t>WL06.20</t>
  </si>
  <si>
    <t>WL06.21</t>
  </si>
  <si>
    <t>WL06.22</t>
  </si>
  <si>
    <t>WL06.23</t>
  </si>
  <si>
    <t>WL06.24</t>
  </si>
  <si>
    <t>WL06.25</t>
  </si>
  <si>
    <t>WL06.101</t>
  </si>
  <si>
    <t>WL06.102</t>
  </si>
  <si>
    <t>WL06.103</t>
  </si>
  <si>
    <t>WL06.104</t>
  </si>
  <si>
    <t>WL06.110</t>
  </si>
  <si>
    <t>WL06.111</t>
  </si>
  <si>
    <t>WL06.112</t>
  </si>
  <si>
    <t>WL06.113</t>
  </si>
  <si>
    <t>WL06.114</t>
  </si>
  <si>
    <t>WL06.115</t>
  </si>
  <si>
    <t>RP06A</t>
  </si>
  <si>
    <t>RP03A</t>
  </si>
  <si>
    <t>RP04A</t>
  </si>
  <si>
    <t>RP08A</t>
  </si>
  <si>
    <t>RP09A</t>
  </si>
  <si>
    <t>RP10A</t>
  </si>
  <si>
    <t>RP11A</t>
  </si>
  <si>
    <t>RP12A</t>
  </si>
  <si>
    <t>RP13A</t>
  </si>
  <si>
    <t>RP14A</t>
  </si>
  <si>
    <t>RP15A</t>
  </si>
  <si>
    <t>RP16A</t>
  </si>
  <si>
    <t>RP17A</t>
  </si>
  <si>
    <t>WL17.00</t>
  </si>
  <si>
    <t>WL17.01</t>
  </si>
  <si>
    <t>WL17.02</t>
  </si>
  <si>
    <t>WL17.03</t>
  </si>
  <si>
    <t>WL17.04</t>
  </si>
  <si>
    <t>WL17.05</t>
  </si>
  <si>
    <t>WL17.06</t>
  </si>
  <si>
    <t>WL17.07</t>
  </si>
  <si>
    <t>WL17.08</t>
  </si>
  <si>
    <t>WL17.09</t>
  </si>
  <si>
    <t>WL17.10</t>
  </si>
  <si>
    <t>WL17.11</t>
  </si>
  <si>
    <t>WL17.12</t>
  </si>
  <si>
    <t>WL17.13</t>
  </si>
  <si>
    <t>WL17.14</t>
  </si>
  <si>
    <t>WL17.15</t>
  </si>
  <si>
    <t>WL17.16</t>
  </si>
  <si>
    <t>WL17.17</t>
  </si>
  <si>
    <t>WL17.18</t>
  </si>
  <si>
    <t>WL17.19</t>
  </si>
  <si>
    <t>WL17.20</t>
  </si>
  <si>
    <t>WL17.21</t>
  </si>
  <si>
    <t>WL17.22</t>
  </si>
  <si>
    <t>WL17.23</t>
  </si>
  <si>
    <t>WL17.24</t>
  </si>
  <si>
    <t>WL17.25</t>
  </si>
  <si>
    <t>WL17.30</t>
  </si>
  <si>
    <t>WL17.31</t>
  </si>
  <si>
    <t>WL17.32</t>
  </si>
  <si>
    <t>WL17.33</t>
  </si>
  <si>
    <t>WL17.34</t>
  </si>
  <si>
    <t>WL17.35</t>
  </si>
  <si>
    <t>WL17.36</t>
  </si>
  <si>
    <t>WL17.37</t>
  </si>
  <si>
    <t>WL17.38</t>
  </si>
  <si>
    <t>WL17.39</t>
  </si>
  <si>
    <t>WL17.40</t>
  </si>
  <si>
    <t>WL17.41</t>
  </si>
  <si>
    <t>WL17.42</t>
  </si>
  <si>
    <t>WL17.43</t>
  </si>
  <si>
    <t>WL17.44</t>
  </si>
  <si>
    <t>WL17.45</t>
  </si>
  <si>
    <t>WL17.46</t>
  </si>
  <si>
    <t>WL17.47</t>
  </si>
  <si>
    <t>WL17.48</t>
  </si>
  <si>
    <t>WL17.49</t>
  </si>
  <si>
    <t>WL17.50</t>
  </si>
  <si>
    <t>WL17.51</t>
  </si>
  <si>
    <t>WL17.52</t>
  </si>
  <si>
    <t>WL17.53</t>
  </si>
  <si>
    <t>WL17.101</t>
  </si>
  <si>
    <t>WL17.102</t>
  </si>
  <si>
    <t>WL17.103</t>
  </si>
  <si>
    <t>WL17.104</t>
  </si>
  <si>
    <t>WL17.105</t>
  </si>
  <si>
    <t>WL17.106</t>
  </si>
  <si>
    <t>WL17.107</t>
  </si>
  <si>
    <t>WL17.108</t>
  </si>
  <si>
    <t>WL17.110</t>
  </si>
  <si>
    <t>WL17.111</t>
  </si>
  <si>
    <t>WL17.112</t>
  </si>
  <si>
    <t>WL17.113</t>
  </si>
  <si>
    <t>WL17.114</t>
  </si>
  <si>
    <t>WL17.115</t>
  </si>
  <si>
    <t>WL16.00</t>
  </si>
  <si>
    <t>WL16.01</t>
  </si>
  <si>
    <t>WL16.02</t>
  </si>
  <si>
    <t>WL16.03</t>
  </si>
  <si>
    <t>WL16.04</t>
  </si>
  <si>
    <t>WL16.05</t>
  </si>
  <si>
    <t>WL16.06</t>
  </si>
  <si>
    <t>WL16.07</t>
  </si>
  <si>
    <t>WL16.08</t>
  </si>
  <si>
    <t>WL16.09</t>
  </si>
  <si>
    <t>WL16.10</t>
  </si>
  <si>
    <t>WL16.11</t>
  </si>
  <si>
    <t>WL16.12</t>
  </si>
  <si>
    <t>WL16.13</t>
  </si>
  <si>
    <t>WL16.14</t>
  </si>
  <si>
    <t>WL16.15</t>
  </si>
  <si>
    <t>WL16.16</t>
  </si>
  <si>
    <t>WL16.17</t>
  </si>
  <si>
    <t>WL16.18</t>
  </si>
  <si>
    <t>WL16.19</t>
  </si>
  <si>
    <t>WL16.20</t>
  </si>
  <si>
    <t>WL16.21</t>
  </si>
  <si>
    <t>WL16.22</t>
  </si>
  <si>
    <t>WL16.23</t>
  </si>
  <si>
    <t>WL16.24</t>
  </si>
  <si>
    <t>WL16.25</t>
  </si>
  <si>
    <t>WL16.30</t>
  </si>
  <si>
    <t>WL16.31</t>
  </si>
  <si>
    <t>WL16.32</t>
  </si>
  <si>
    <t>WL16.33</t>
  </si>
  <si>
    <t>WL16.34</t>
  </si>
  <si>
    <t>WL16.35</t>
  </si>
  <si>
    <t>WL16.36</t>
  </si>
  <si>
    <t>WL16.37</t>
  </si>
  <si>
    <t>WL16.38</t>
  </si>
  <si>
    <t>WL16.39</t>
  </si>
  <si>
    <t>WL16.40</t>
  </si>
  <si>
    <t>WL16.41</t>
  </si>
  <si>
    <t>WL16.42</t>
  </si>
  <si>
    <t>WL16.43</t>
  </si>
  <si>
    <t>WL16.44</t>
  </si>
  <si>
    <t>WL16.45</t>
  </si>
  <si>
    <t>WL16.46</t>
  </si>
  <si>
    <t>WL16.47</t>
  </si>
  <si>
    <t>WL16.48</t>
  </si>
  <si>
    <t>WL16.49</t>
  </si>
  <si>
    <t>WL16.50</t>
  </si>
  <si>
    <t>WL16.51</t>
  </si>
  <si>
    <t>WL16.52</t>
  </si>
  <si>
    <t>WL16.53</t>
  </si>
  <si>
    <t>WL16.101</t>
  </si>
  <si>
    <t>WL16.102</t>
  </si>
  <si>
    <t>WL16.103</t>
  </si>
  <si>
    <t>WL16.104</t>
  </si>
  <si>
    <t>WL16.105</t>
  </si>
  <si>
    <t>WL16.106</t>
  </si>
  <si>
    <t>WL16.107</t>
  </si>
  <si>
    <t>WL16.108</t>
  </si>
  <si>
    <t>WL16.110</t>
  </si>
  <si>
    <t>WL16.111</t>
  </si>
  <si>
    <t>WL16.112</t>
  </si>
  <si>
    <t>WL16.113</t>
  </si>
  <si>
    <t>WL16.114</t>
  </si>
  <si>
    <t>WL16.115</t>
  </si>
  <si>
    <t>WL15.00</t>
  </si>
  <si>
    <t>WL15.01</t>
  </si>
  <si>
    <t>WL15.02</t>
  </si>
  <si>
    <t>WL15.03</t>
  </si>
  <si>
    <t>WL15.04</t>
  </si>
  <si>
    <t>WL15.05</t>
  </si>
  <si>
    <t>WL15.06</t>
  </si>
  <si>
    <t>WL15.07</t>
  </si>
  <si>
    <t>WL15.08</t>
  </si>
  <si>
    <t>WL15.09</t>
  </si>
  <si>
    <t>WL15.10</t>
  </si>
  <si>
    <t>WL15.11</t>
  </si>
  <si>
    <t>WL15.12</t>
  </si>
  <si>
    <t>WL15.13</t>
  </si>
  <si>
    <t>WL15.14</t>
  </si>
  <si>
    <t>WL15.15</t>
  </si>
  <si>
    <t>WL15.16</t>
  </si>
  <si>
    <t>WL15.17</t>
  </si>
  <si>
    <t>WL15.18</t>
  </si>
  <si>
    <t>WL15.19</t>
  </si>
  <si>
    <t>WL15.20</t>
  </si>
  <si>
    <t>WL15.21</t>
  </si>
  <si>
    <t>WL15.22</t>
  </si>
  <si>
    <t>WL15.23</t>
  </si>
  <si>
    <t>WL15.24</t>
  </si>
  <si>
    <t>WL15.25</t>
  </si>
  <si>
    <t>WL15.30</t>
  </si>
  <si>
    <t>WL15.31</t>
  </si>
  <si>
    <t>WL15.32</t>
  </si>
  <si>
    <t>WL15.33</t>
  </si>
  <si>
    <t>WL15.34</t>
  </si>
  <si>
    <t>WL15.35</t>
  </si>
  <si>
    <t>WL15.36</t>
  </si>
  <si>
    <t>WL15.37</t>
  </si>
  <si>
    <t>WL15.38</t>
  </si>
  <si>
    <t>WL15.39</t>
  </si>
  <si>
    <t>WL15.40</t>
  </si>
  <si>
    <t>WL15.41</t>
  </si>
  <si>
    <t>WL15.42</t>
  </si>
  <si>
    <t>WL15.43</t>
  </si>
  <si>
    <t>WL15.44</t>
  </si>
  <si>
    <t>WL15.45</t>
  </si>
  <si>
    <t>WL15.46</t>
  </si>
  <si>
    <t>WL15.47</t>
  </si>
  <si>
    <t>WL15.48</t>
  </si>
  <si>
    <t>WL15.49</t>
  </si>
  <si>
    <t>WL15.50</t>
  </si>
  <si>
    <t>WL15.51</t>
  </si>
  <si>
    <t>WL15.52</t>
  </si>
  <si>
    <t>WL15.53</t>
  </si>
  <si>
    <t>WL15.101</t>
  </si>
  <si>
    <t>WL15.102</t>
  </si>
  <si>
    <t>WL15.103</t>
  </si>
  <si>
    <t>WL15.104</t>
  </si>
  <si>
    <t>WL15.105</t>
  </si>
  <si>
    <t>WL15.106</t>
  </si>
  <si>
    <t>WL15.107</t>
  </si>
  <si>
    <t>WL15.108</t>
  </si>
  <si>
    <t>WL15.110</t>
  </si>
  <si>
    <t>WL15.111</t>
  </si>
  <si>
    <t>WL15.112</t>
  </si>
  <si>
    <t>WL15.113</t>
  </si>
  <si>
    <t>WL15.114</t>
  </si>
  <si>
    <t>WL15.115</t>
  </si>
  <si>
    <t>WL14.00</t>
  </si>
  <si>
    <t>WL14.01</t>
  </si>
  <si>
    <t>WL14.02</t>
  </si>
  <si>
    <t>WL14.03</t>
  </si>
  <si>
    <t>WL14.04</t>
  </si>
  <si>
    <t>WL14.05</t>
  </si>
  <si>
    <t>WL14.06</t>
  </si>
  <si>
    <t>WL14.07</t>
  </si>
  <si>
    <t>WL14.08</t>
  </si>
  <si>
    <t>WL14.09</t>
  </si>
  <si>
    <t>WL14.10</t>
  </si>
  <si>
    <t>WL14.11</t>
  </si>
  <si>
    <t>WL14.12</t>
  </si>
  <si>
    <t>WL14.13</t>
  </si>
  <si>
    <t>WL14.14</t>
  </si>
  <si>
    <t>WL14.15</t>
  </si>
  <si>
    <t>WL14.16</t>
  </si>
  <si>
    <t>WL14.17</t>
  </si>
  <si>
    <t>WL14.18</t>
  </si>
  <si>
    <t>WL14.19</t>
  </si>
  <si>
    <t>WL14.20</t>
  </si>
  <si>
    <t>WL14.21</t>
  </si>
  <si>
    <t>WL14.22</t>
  </si>
  <si>
    <t>WL14.23</t>
  </si>
  <si>
    <t>WL14.24</t>
  </si>
  <si>
    <t>WL14.25</t>
  </si>
  <si>
    <t>WL14.30</t>
  </si>
  <si>
    <t>WL14.31</t>
  </si>
  <si>
    <t>WL14.32</t>
  </si>
  <si>
    <t>WL14.33</t>
  </si>
  <si>
    <t>WL14.34</t>
  </si>
  <si>
    <t>WL14.35</t>
  </si>
  <si>
    <t>WL14.36</t>
  </si>
  <si>
    <t>WL14.37</t>
  </si>
  <si>
    <t>WL14.38</t>
  </si>
  <si>
    <t>WL14.39</t>
  </si>
  <si>
    <t>WL14.40</t>
  </si>
  <si>
    <t>WL14.41</t>
  </si>
  <si>
    <t>WL14.42</t>
  </si>
  <si>
    <t>WL14.43</t>
  </si>
  <si>
    <t>WL14.44</t>
  </si>
  <si>
    <t>WL14.45</t>
  </si>
  <si>
    <t>WL14.46</t>
  </si>
  <si>
    <t>WL14.47</t>
  </si>
  <si>
    <t>WL14.48</t>
  </si>
  <si>
    <t>WL14.49</t>
  </si>
  <si>
    <t>WL14.50</t>
  </si>
  <si>
    <t>WL14.51</t>
  </si>
  <si>
    <t>WL14.52</t>
  </si>
  <si>
    <t>WL14.53</t>
  </si>
  <si>
    <t>WL14.101</t>
  </si>
  <si>
    <t>WL14.102</t>
  </si>
  <si>
    <t>WL14.103</t>
  </si>
  <si>
    <t>WL14.104</t>
  </si>
  <si>
    <t>WL14.105</t>
  </si>
  <si>
    <t>WL14.106</t>
  </si>
  <si>
    <t>WL14.107</t>
  </si>
  <si>
    <t>WL14.108</t>
  </si>
  <si>
    <t>WL14.110</t>
  </si>
  <si>
    <t>WL14.111</t>
  </si>
  <si>
    <t>WL14.112</t>
  </si>
  <si>
    <t>WL14.113</t>
  </si>
  <si>
    <t>WL14.114</t>
  </si>
  <si>
    <t>WL14.115</t>
  </si>
  <si>
    <t>WL13.00</t>
  </si>
  <si>
    <t>WL13.01</t>
  </si>
  <si>
    <t>WL13.02</t>
  </si>
  <si>
    <t>WL13.03</t>
  </si>
  <si>
    <t>WL13.04</t>
  </si>
  <si>
    <t>WL13.05</t>
  </si>
  <si>
    <t>WL13.06</t>
  </si>
  <si>
    <t>WL13.07</t>
  </si>
  <si>
    <t>WL13.08</t>
  </si>
  <si>
    <t>WL13.09</t>
  </si>
  <si>
    <t>WL13.10</t>
  </si>
  <si>
    <t>WL13.11</t>
  </si>
  <si>
    <t>WL13.12</t>
  </si>
  <si>
    <t>WL13.13</t>
  </si>
  <si>
    <t>WL13.14</t>
  </si>
  <si>
    <t>WL13.15</t>
  </si>
  <si>
    <t>WL13.16</t>
  </si>
  <si>
    <t>WL13.17</t>
  </si>
  <si>
    <t>WL13.18</t>
  </si>
  <si>
    <t>WL13.19</t>
  </si>
  <si>
    <t>WL13.20</t>
  </si>
  <si>
    <t>WL13.21</t>
  </si>
  <si>
    <t>WL13.22</t>
  </si>
  <si>
    <t>WL13.23</t>
  </si>
  <si>
    <t>WL13.24</t>
  </si>
  <si>
    <t>WL13.25</t>
  </si>
  <si>
    <t>WL13.30</t>
  </si>
  <si>
    <t>WL13.31</t>
  </si>
  <si>
    <t>WL13.32</t>
  </si>
  <si>
    <t>WL13.33</t>
  </si>
  <si>
    <t>WL13.34</t>
  </si>
  <si>
    <t>WL13.35</t>
  </si>
  <si>
    <t>WL13.36</t>
  </si>
  <si>
    <t>WL13.37</t>
  </si>
  <si>
    <t>WL13.38</t>
  </si>
  <si>
    <t>WL13.39</t>
  </si>
  <si>
    <t>WL13.40</t>
  </si>
  <si>
    <t>WL13.41</t>
  </si>
  <si>
    <t>WL13.42</t>
  </si>
  <si>
    <t>WL13.43</t>
  </si>
  <si>
    <t>WL13.44</t>
  </si>
  <si>
    <t>WL13.45</t>
  </si>
  <si>
    <t>WL13.46</t>
  </si>
  <si>
    <t>WL13.47</t>
  </si>
  <si>
    <t>WL13.48</t>
  </si>
  <si>
    <t>WL13.49</t>
  </si>
  <si>
    <t>WL13.50</t>
  </si>
  <si>
    <t>WL13.51</t>
  </si>
  <si>
    <t>WL13.52</t>
  </si>
  <si>
    <t>WL13.53</t>
  </si>
  <si>
    <t>WL13.101</t>
  </si>
  <si>
    <t>WL13.102</t>
  </si>
  <si>
    <t>WL13.103</t>
  </si>
  <si>
    <t>WL13.104</t>
  </si>
  <si>
    <t>WL13.105</t>
  </si>
  <si>
    <t>WL13.106</t>
  </si>
  <si>
    <t>WL13.107</t>
  </si>
  <si>
    <t>WL13.108</t>
  </si>
  <si>
    <t>WL13.110</t>
  </si>
  <si>
    <t>WL13.111</t>
  </si>
  <si>
    <t>WL13.112</t>
  </si>
  <si>
    <t>WL13.113</t>
  </si>
  <si>
    <t>WL13.114</t>
  </si>
  <si>
    <t>WL13.115</t>
  </si>
  <si>
    <t>WL12.00</t>
  </si>
  <si>
    <t>WL12.01</t>
  </si>
  <si>
    <t>WL12.02</t>
  </si>
  <si>
    <t>WL12.03</t>
  </si>
  <si>
    <t>WL12.04</t>
  </si>
  <si>
    <t>WL12.05</t>
  </si>
  <si>
    <t>WL12.06</t>
  </si>
  <si>
    <t>WL12.07</t>
  </si>
  <si>
    <t>WL12.08</t>
  </si>
  <si>
    <t>WL12.09</t>
  </si>
  <si>
    <t>WL12.10</t>
  </si>
  <si>
    <t>WL12.11</t>
  </si>
  <si>
    <t>WL12.12</t>
  </si>
  <si>
    <t>WL12.13</t>
  </si>
  <si>
    <t>WL12.14</t>
  </si>
  <si>
    <t>WL12.15</t>
  </si>
  <si>
    <t>WL12.16</t>
  </si>
  <si>
    <t>WL12.17</t>
  </si>
  <si>
    <t>WL12.18</t>
  </si>
  <si>
    <t>WL12.19</t>
  </si>
  <si>
    <t>WL12.20</t>
  </si>
  <si>
    <t>WL12.21</t>
  </si>
  <si>
    <t>WL12.22</t>
  </si>
  <si>
    <t>WL12.23</t>
  </si>
  <si>
    <t>WL12.24</t>
  </si>
  <si>
    <t>WL12.25</t>
  </si>
  <si>
    <t>WL12.30</t>
  </si>
  <si>
    <t>WL12.31</t>
  </si>
  <si>
    <t>WL12.32</t>
  </si>
  <si>
    <t>WL12.33</t>
  </si>
  <si>
    <t>WL12.34</t>
  </si>
  <si>
    <t>WL12.35</t>
  </si>
  <si>
    <t>WL12.36</t>
  </si>
  <si>
    <t>WL12.37</t>
  </si>
  <si>
    <t>WL12.38</t>
  </si>
  <si>
    <t>WL12.39</t>
  </si>
  <si>
    <t>WL12.40</t>
  </si>
  <si>
    <t>WL12.41</t>
  </si>
  <si>
    <t>WL12.42</t>
  </si>
  <si>
    <t>WL12.43</t>
  </si>
  <si>
    <t>WL12.44</t>
  </si>
  <si>
    <t>WL12.45</t>
  </si>
  <si>
    <t>WL12.46</t>
  </si>
  <si>
    <t>WL12.47</t>
  </si>
  <si>
    <t>WL12.48</t>
  </si>
  <si>
    <t>WL12.49</t>
  </si>
  <si>
    <t>WL12.50</t>
  </si>
  <si>
    <t>WL12.51</t>
  </si>
  <si>
    <t>WL12.52</t>
  </si>
  <si>
    <t>WL12.53</t>
  </si>
  <si>
    <t>WL12.101</t>
  </si>
  <si>
    <t>WL12.102</t>
  </si>
  <si>
    <t>WL12.103</t>
  </si>
  <si>
    <t>WL12.104</t>
  </si>
  <si>
    <t>WL12.105</t>
  </si>
  <si>
    <t>WL12.106</t>
  </si>
  <si>
    <t>WL12.107</t>
  </si>
  <si>
    <t>WL12.108</t>
  </si>
  <si>
    <t>WL12.110</t>
  </si>
  <si>
    <t>WL12.111</t>
  </si>
  <si>
    <t>WL12.112</t>
  </si>
  <si>
    <t>WL12.113</t>
  </si>
  <si>
    <t>WL12.114</t>
  </si>
  <si>
    <t>WL12.115</t>
  </si>
  <si>
    <t>WL11.00</t>
  </si>
  <si>
    <t>WL11.01</t>
  </si>
  <si>
    <t>WL11.02</t>
  </si>
  <si>
    <t>WL11.03</t>
  </si>
  <si>
    <t>WL11.04</t>
  </si>
  <si>
    <t>WL11.05</t>
  </si>
  <si>
    <t>WL11.06</t>
  </si>
  <si>
    <t>WL11.07</t>
  </si>
  <si>
    <t>WL11.08</t>
  </si>
  <si>
    <t>WL11.09</t>
  </si>
  <si>
    <t>WL11.10</t>
  </si>
  <si>
    <t>WL11.11</t>
  </si>
  <si>
    <t>WL11.12</t>
  </si>
  <si>
    <t>WL11.13</t>
  </si>
  <si>
    <t>WL11.14</t>
  </si>
  <si>
    <t>WL11.15</t>
  </si>
  <si>
    <t>WL11.16</t>
  </si>
  <si>
    <t>WL11.17</t>
  </si>
  <si>
    <t>WL11.18</t>
  </si>
  <si>
    <t>WL11.19</t>
  </si>
  <si>
    <t>WL11.20</t>
  </si>
  <si>
    <t>WL11.21</t>
  </si>
  <si>
    <t>WL11.22</t>
  </si>
  <si>
    <t>WL11.23</t>
  </si>
  <si>
    <t>WL11.24</t>
  </si>
  <si>
    <t>WL11.25</t>
  </si>
  <si>
    <t>WL11.30</t>
  </si>
  <si>
    <t>WL11.31</t>
  </si>
  <si>
    <t>WL11.32</t>
  </si>
  <si>
    <t>WL11.33</t>
  </si>
  <si>
    <t>WL11.34</t>
  </si>
  <si>
    <t>WL11.35</t>
  </si>
  <si>
    <t>WL11.36</t>
  </si>
  <si>
    <t>WL11.37</t>
  </si>
  <si>
    <t>WL11.38</t>
  </si>
  <si>
    <t>WL11.39</t>
  </si>
  <si>
    <t>WL11.40</t>
  </si>
  <si>
    <t>WL11.41</t>
  </si>
  <si>
    <t>WL11.42</t>
  </si>
  <si>
    <t>WL11.43</t>
  </si>
  <si>
    <t>WL11.44</t>
  </si>
  <si>
    <t>WL11.45</t>
  </si>
  <si>
    <t>WL11.46</t>
  </si>
  <si>
    <t>WL11.47</t>
  </si>
  <si>
    <t>WL11.48</t>
  </si>
  <si>
    <t>WL11.49</t>
  </si>
  <si>
    <t>WL11.50</t>
  </si>
  <si>
    <t>WL11.51</t>
  </si>
  <si>
    <t>WL11.52</t>
  </si>
  <si>
    <t>WL11.53</t>
  </si>
  <si>
    <t>WL11.101</t>
  </si>
  <si>
    <t>WL11.102</t>
  </si>
  <si>
    <t>WL11.103</t>
  </si>
  <si>
    <t>WL11.104</t>
  </si>
  <si>
    <t>WL11.105</t>
  </si>
  <si>
    <t>WL11.106</t>
  </si>
  <si>
    <t>WL11.107</t>
  </si>
  <si>
    <t>WL11.108</t>
  </si>
  <si>
    <t>WL11.110</t>
  </si>
  <si>
    <t>WL11.111</t>
  </si>
  <si>
    <t>WL11.112</t>
  </si>
  <si>
    <t>WL11.113</t>
  </si>
  <si>
    <t>WL11.114</t>
  </si>
  <si>
    <t>WL11.115</t>
  </si>
  <si>
    <t>WL10.00</t>
  </si>
  <si>
    <t>WL10.01</t>
  </si>
  <si>
    <t>WL10.02</t>
  </si>
  <si>
    <t>WL10.03</t>
  </si>
  <si>
    <t>WL10.04</t>
  </si>
  <si>
    <t>WL10.05</t>
  </si>
  <si>
    <t>WL10.06</t>
  </si>
  <si>
    <t>WL10.07</t>
  </si>
  <si>
    <t>WL10.08</t>
  </si>
  <si>
    <t>WL10.09</t>
  </si>
  <si>
    <t>WL10.10</t>
  </si>
  <si>
    <t>WL10.11</t>
  </si>
  <si>
    <t>WL10.12</t>
  </si>
  <si>
    <t>WL10.13</t>
  </si>
  <si>
    <t>WL10.14</t>
  </si>
  <si>
    <t>WL10.15</t>
  </si>
  <si>
    <t>WL10.16</t>
  </si>
  <si>
    <t>WL10.17</t>
  </si>
  <si>
    <t>WL10.18</t>
  </si>
  <si>
    <t>WL10.19</t>
  </si>
  <si>
    <t>WL10.20</t>
  </si>
  <si>
    <t>WL10.21</t>
  </si>
  <si>
    <t>WL10.22</t>
  </si>
  <si>
    <t>WL10.23</t>
  </si>
  <si>
    <t>WL10.24</t>
  </si>
  <si>
    <t>WL10.25</t>
  </si>
  <si>
    <t>WL10.30</t>
  </si>
  <si>
    <t>WL10.31</t>
  </si>
  <si>
    <t>WL10.32</t>
  </si>
  <si>
    <t>WL10.33</t>
  </si>
  <si>
    <t>WL10.34</t>
  </si>
  <si>
    <t>WL10.35</t>
  </si>
  <si>
    <t>WL10.36</t>
  </si>
  <si>
    <t>WL10.37</t>
  </si>
  <si>
    <t>WL10.38</t>
  </si>
  <si>
    <t>WL10.39</t>
  </si>
  <si>
    <t>WL10.40</t>
  </si>
  <si>
    <t>WL10.41</t>
  </si>
  <si>
    <t>WL10.42</t>
  </si>
  <si>
    <t>WL10.43</t>
  </si>
  <si>
    <t>WL10.44</t>
  </si>
  <si>
    <t>WL10.45</t>
  </si>
  <si>
    <t>WL10.46</t>
  </si>
  <si>
    <t>WL10.47</t>
  </si>
  <si>
    <t>WL10.48</t>
  </si>
  <si>
    <t>WL10.49</t>
  </si>
  <si>
    <t>WL10.50</t>
  </si>
  <si>
    <t>WL10.51</t>
  </si>
  <si>
    <t>WL10.52</t>
  </si>
  <si>
    <t>WL10.53</t>
  </si>
  <si>
    <t>WL10.101</t>
  </si>
  <si>
    <t>WL10.102</t>
  </si>
  <si>
    <t>WL10.103</t>
  </si>
  <si>
    <t>WL10.104</t>
  </si>
  <si>
    <t>WL10.105</t>
  </si>
  <si>
    <t>WL10.106</t>
  </si>
  <si>
    <t>WL10.107</t>
  </si>
  <si>
    <t>WL10.108</t>
  </si>
  <si>
    <t>WL10.110</t>
  </si>
  <si>
    <t>WL10.111</t>
  </si>
  <si>
    <t>WL10.112</t>
  </si>
  <si>
    <t>WL10.113</t>
  </si>
  <si>
    <t>WL10.114</t>
  </si>
  <si>
    <t>WL10.115</t>
  </si>
  <si>
    <t>WL09.00</t>
  </si>
  <si>
    <t>WL09.01</t>
  </si>
  <si>
    <t>WL09.02</t>
  </si>
  <si>
    <t>WL09.03</t>
  </si>
  <si>
    <t>WL09.04</t>
  </si>
  <si>
    <t>WL09.05</t>
  </si>
  <si>
    <t>WL09.06</t>
  </si>
  <si>
    <t>WL09.07</t>
  </si>
  <si>
    <t>WL09.08</t>
  </si>
  <si>
    <t>WL09.09</t>
  </si>
  <si>
    <t>WL09.10</t>
  </si>
  <si>
    <t>WL09.11</t>
  </si>
  <si>
    <t>WL09.12</t>
  </si>
  <si>
    <t>WL09.13</t>
  </si>
  <si>
    <t>WL09.14</t>
  </si>
  <si>
    <t>WL09.15</t>
  </si>
  <si>
    <t>WL09.16</t>
  </si>
  <si>
    <t>WL09.17</t>
  </si>
  <si>
    <t>WL09.18</t>
  </si>
  <si>
    <t>WL09.19</t>
  </si>
  <si>
    <t>WL09.20</t>
  </si>
  <si>
    <t>WL09.21</t>
  </si>
  <si>
    <t>WL09.22</t>
  </si>
  <si>
    <t>WL09.23</t>
  </si>
  <si>
    <t>WL09.24</t>
  </si>
  <si>
    <t>WL09.25</t>
  </si>
  <si>
    <t>WL09.30</t>
  </si>
  <si>
    <t>WL09.31</t>
  </si>
  <si>
    <t>WL09.32</t>
  </si>
  <si>
    <t>WL09.33</t>
  </si>
  <si>
    <t>WL09.34</t>
  </si>
  <si>
    <t>WL09.35</t>
  </si>
  <si>
    <t>WL09.36</t>
  </si>
  <si>
    <t>WL09.37</t>
  </si>
  <si>
    <t>WL09.38</t>
  </si>
  <si>
    <t>WL09.39</t>
  </si>
  <si>
    <t>WL09.40</t>
  </si>
  <si>
    <t>WL09.41</t>
  </si>
  <si>
    <t>WL09.42</t>
  </si>
  <si>
    <t>WL09.43</t>
  </si>
  <si>
    <t>WL09.44</t>
  </si>
  <si>
    <t>WL09.45</t>
  </si>
  <si>
    <t>WL09.46</t>
  </si>
  <si>
    <t>WL09.47</t>
  </si>
  <si>
    <t>WL09.48</t>
  </si>
  <si>
    <t>WL09.49</t>
  </si>
  <si>
    <t>WL09.50</t>
  </si>
  <si>
    <t>WL09.51</t>
  </si>
  <si>
    <t>WL09.52</t>
  </si>
  <si>
    <t>WL09.53</t>
  </si>
  <si>
    <t>WL09.101</t>
  </si>
  <si>
    <t>WL09.102</t>
  </si>
  <si>
    <t>WL09.103</t>
  </si>
  <si>
    <t>WL09.104</t>
  </si>
  <si>
    <t>WL09.105</t>
  </si>
  <si>
    <t>WL09.106</t>
  </si>
  <si>
    <t>WL09.107</t>
  </si>
  <si>
    <t>WL09.108</t>
  </si>
  <si>
    <t>WL09.110</t>
  </si>
  <si>
    <t>WL09.111</t>
  </si>
  <si>
    <t>WL09.112</t>
  </si>
  <si>
    <t>WL09.113</t>
  </si>
  <si>
    <t>WL09.114</t>
  </si>
  <si>
    <t>WL09.115</t>
  </si>
  <si>
    <t>WL08.00</t>
  </si>
  <si>
    <t>WL08.01</t>
  </si>
  <si>
    <t>WL08.02</t>
  </si>
  <si>
    <t>WL08.03</t>
  </si>
  <si>
    <t>WL08.04</t>
  </si>
  <si>
    <t>WL08.05</t>
  </si>
  <si>
    <t>WL08.06</t>
  </si>
  <si>
    <t>WL08.07</t>
  </si>
  <si>
    <t>WL08.08</t>
  </si>
  <si>
    <t>WL08.09</t>
  </si>
  <si>
    <t>WL08.10</t>
  </si>
  <si>
    <t>WL08.11</t>
  </si>
  <si>
    <t>WL08.12</t>
  </si>
  <si>
    <t>WL08.13</t>
  </si>
  <si>
    <t>WL08.14</t>
  </si>
  <si>
    <t>WL08.15</t>
  </si>
  <si>
    <t>WL08.16</t>
  </si>
  <si>
    <t>WL08.17</t>
  </si>
  <si>
    <t>WL08.18</t>
  </si>
  <si>
    <t>WL08.19</t>
  </si>
  <si>
    <t>WL08.20</t>
  </si>
  <si>
    <t>WL08.21</t>
  </si>
  <si>
    <t>WL08.22</t>
  </si>
  <si>
    <t>WL08.23</t>
  </si>
  <si>
    <t>WL08.24</t>
  </si>
  <si>
    <t>WL08.25</t>
  </si>
  <si>
    <t>WL08.30</t>
  </si>
  <si>
    <t>WL08.31</t>
  </si>
  <si>
    <t>WL08.32</t>
  </si>
  <si>
    <t>WL08.33</t>
  </si>
  <si>
    <t>WL08.34</t>
  </si>
  <si>
    <t>WL08.35</t>
  </si>
  <si>
    <t>WL08.36</t>
  </si>
  <si>
    <t>WL08.37</t>
  </si>
  <si>
    <t>WL08.38</t>
  </si>
  <si>
    <t>WL08.39</t>
  </si>
  <si>
    <t>WL08.40</t>
  </si>
  <si>
    <t>WL08.41</t>
  </si>
  <si>
    <t>WL08.42</t>
  </si>
  <si>
    <t>WL08.43</t>
  </si>
  <si>
    <t>WL08.44</t>
  </si>
  <si>
    <t>WL08.45</t>
  </si>
  <si>
    <t>WL08.46</t>
  </si>
  <si>
    <t>WL08.47</t>
  </si>
  <si>
    <t>WL08.48</t>
  </si>
  <si>
    <t>WL08.49</t>
  </si>
  <si>
    <t>WL08.50</t>
  </si>
  <si>
    <t>WL08.51</t>
  </si>
  <si>
    <t>WL08.52</t>
  </si>
  <si>
    <t>WL08.53</t>
  </si>
  <si>
    <t>WL08.101</t>
  </si>
  <si>
    <t>WL08.102</t>
  </si>
  <si>
    <t>WL08.103</t>
  </si>
  <si>
    <t>WL08.104</t>
  </si>
  <si>
    <t>WL08.105</t>
  </si>
  <si>
    <t>WL08.106</t>
  </si>
  <si>
    <t>WL08.107</t>
  </si>
  <si>
    <t>WL08.108</t>
  </si>
  <si>
    <t>WL08.110</t>
  </si>
  <si>
    <t>WL08.111</t>
  </si>
  <si>
    <t>WL08.112</t>
  </si>
  <si>
    <t>WL08.113</t>
  </si>
  <si>
    <t>WL08.114</t>
  </si>
  <si>
    <t>WL08.115</t>
  </si>
  <si>
    <t>WL04.00</t>
  </si>
  <si>
    <t>WL04.01</t>
  </si>
  <si>
    <t>WL04.02</t>
  </si>
  <si>
    <t>WL04.03</t>
  </si>
  <si>
    <t>WL04.04</t>
  </si>
  <si>
    <t>WL04.05</t>
  </si>
  <si>
    <t>WL04.06</t>
  </si>
  <si>
    <t>WL04.07</t>
  </si>
  <si>
    <t>WL04.08</t>
  </si>
  <si>
    <t>WL04.09</t>
  </si>
  <si>
    <t>WL04.10</t>
  </si>
  <si>
    <t>WL04.11</t>
  </si>
  <si>
    <t>WL04.12</t>
  </si>
  <si>
    <t>WL04.13</t>
  </si>
  <si>
    <t>WL04.14</t>
  </si>
  <si>
    <t>WL04.15</t>
  </si>
  <si>
    <t>WL04.16</t>
  </si>
  <si>
    <t>WL04.17</t>
  </si>
  <si>
    <t>WL04.18</t>
  </si>
  <si>
    <t>WL04.19</t>
  </si>
  <si>
    <t>WL04.20</t>
  </si>
  <si>
    <t>WL04.21</t>
  </si>
  <si>
    <t>WL04.22</t>
  </si>
  <si>
    <t>WL04.23</t>
  </si>
  <si>
    <t>WL04.24</t>
  </si>
  <si>
    <t>WL04.25</t>
  </si>
  <si>
    <t>WL04.30</t>
  </si>
  <si>
    <t>WL04.31</t>
  </si>
  <si>
    <t>WL04.32</t>
  </si>
  <si>
    <t>WL04.33</t>
  </si>
  <si>
    <t>WL04.34</t>
  </si>
  <si>
    <t>WL04.35</t>
  </si>
  <si>
    <t>WL04.36</t>
  </si>
  <si>
    <t>WL04.37</t>
  </si>
  <si>
    <t>WL04.38</t>
  </si>
  <si>
    <t>WL04.39</t>
  </si>
  <si>
    <t>WL04.40</t>
  </si>
  <si>
    <t>WL04.41</t>
  </si>
  <si>
    <t>WL04.42</t>
  </si>
  <si>
    <t>WL04.43</t>
  </si>
  <si>
    <t>WL04.44</t>
  </si>
  <si>
    <t>WL04.45</t>
  </si>
  <si>
    <t>WL04.46</t>
  </si>
  <si>
    <t>WL04.47</t>
  </si>
  <si>
    <t>WL04.48</t>
  </si>
  <si>
    <t>WL04.49</t>
  </si>
  <si>
    <t>WL04.50</t>
  </si>
  <si>
    <t>WL04.51</t>
  </si>
  <si>
    <t>WL04.52</t>
  </si>
  <si>
    <t>WL04.53</t>
  </si>
  <si>
    <t>WL04.101</t>
  </si>
  <si>
    <t>WL04.102</t>
  </si>
  <si>
    <t>WL04.103</t>
  </si>
  <si>
    <t>WL04.104</t>
  </si>
  <si>
    <t>WL04.105</t>
  </si>
  <si>
    <t>WL04.106</t>
  </si>
  <si>
    <t>WL04.107</t>
  </si>
  <si>
    <t>WL04.108</t>
  </si>
  <si>
    <t>WL04.110</t>
  </si>
  <si>
    <t>WL04.111</t>
  </si>
  <si>
    <t>WL04.112</t>
  </si>
  <si>
    <t>WL04.113</t>
  </si>
  <si>
    <t>WL04.114</t>
  </si>
  <si>
    <t>WL04.115</t>
  </si>
  <si>
    <t>WL03.00</t>
  </si>
  <si>
    <t>WL03.01</t>
  </si>
  <si>
    <t>WL03.02</t>
  </si>
  <si>
    <t>WL03.03</t>
  </si>
  <si>
    <t>WL03.04</t>
  </si>
  <si>
    <t>WL03.05</t>
  </si>
  <si>
    <t>WL03.06</t>
  </si>
  <si>
    <t>WL03.07</t>
  </si>
  <si>
    <t>WL03.08</t>
  </si>
  <si>
    <t>WL03.09</t>
  </si>
  <si>
    <t>WL03.10</t>
  </si>
  <si>
    <t>WL03.11</t>
  </si>
  <si>
    <t>WL03.12</t>
  </si>
  <si>
    <t>WL03.13</t>
  </si>
  <si>
    <t>WL03.14</t>
  </si>
  <si>
    <t>WL03.15</t>
  </si>
  <si>
    <t>WL03.16</t>
  </si>
  <si>
    <t>WL03.17</t>
  </si>
  <si>
    <t>WL03.18</t>
  </si>
  <si>
    <t>WL03.19</t>
  </si>
  <si>
    <t>WL03.20</t>
  </si>
  <si>
    <t>WL03.21</t>
  </si>
  <si>
    <t>WL03.22</t>
  </si>
  <si>
    <t>WL03.23</t>
  </si>
  <si>
    <t>WL03.24</t>
  </si>
  <si>
    <t>WL03.25</t>
  </si>
  <si>
    <t>WL03.30</t>
  </si>
  <si>
    <t>WL03.31</t>
  </si>
  <si>
    <t>WL03.32</t>
  </si>
  <si>
    <t>WL03.33</t>
  </si>
  <si>
    <t>WL03.34</t>
  </si>
  <si>
    <t>WL03.35</t>
  </si>
  <si>
    <t>WL03.36</t>
  </si>
  <si>
    <t>WL03.37</t>
  </si>
  <si>
    <t>WL03.38</t>
  </si>
  <si>
    <t>WL03.39</t>
  </si>
  <si>
    <t>WL03.40</t>
  </si>
  <si>
    <t>WL03.41</t>
  </si>
  <si>
    <t>WL03.42</t>
  </si>
  <si>
    <t>WL03.43</t>
  </si>
  <si>
    <t>WL03.44</t>
  </si>
  <si>
    <t>WL03.45</t>
  </si>
  <si>
    <t>WL03.46</t>
  </si>
  <si>
    <t>WL03.47</t>
  </si>
  <si>
    <t>WL03.48</t>
  </si>
  <si>
    <t>WL03.49</t>
  </si>
  <si>
    <t>WL03.50</t>
  </si>
  <si>
    <t>WL03.51</t>
  </si>
  <si>
    <t>WL03.52</t>
  </si>
  <si>
    <t>WL03.53</t>
  </si>
  <si>
    <t>WL03.101</t>
  </si>
  <si>
    <t>WL03.102</t>
  </si>
  <si>
    <t>WL03.103</t>
  </si>
  <si>
    <t>WL03.104</t>
  </si>
  <si>
    <t>WL03.105</t>
  </si>
  <si>
    <t>WL03.106</t>
  </si>
  <si>
    <t>WL03.107</t>
  </si>
  <si>
    <t>WL03.108</t>
  </si>
  <si>
    <t>WL03.110</t>
  </si>
  <si>
    <t>WL03.111</t>
  </si>
  <si>
    <t>WL03.112</t>
  </si>
  <si>
    <t>WL03.113</t>
  </si>
  <si>
    <t>WL03.114</t>
  </si>
  <si>
    <t>WL03.115</t>
  </si>
  <si>
    <t>RP03A - Kabelová listina - 3.NP</t>
  </si>
  <si>
    <t>RP04A - Kabelová listina - 4.NP</t>
  </si>
  <si>
    <t>WL06.30</t>
  </si>
  <si>
    <t>WL06.31</t>
  </si>
  <si>
    <t>WL06.32</t>
  </si>
  <si>
    <t>WL06.33</t>
  </si>
  <si>
    <t>WL06.34</t>
  </si>
  <si>
    <t>WL06.35</t>
  </si>
  <si>
    <t>WL06.36</t>
  </si>
  <si>
    <t>WL06.37</t>
  </si>
  <si>
    <t>WL06.38</t>
  </si>
  <si>
    <t>WL06.39</t>
  </si>
  <si>
    <t>WL06.40</t>
  </si>
  <si>
    <t>WL06.41</t>
  </si>
  <si>
    <t>WL06.42</t>
  </si>
  <si>
    <t>WL06.43</t>
  </si>
  <si>
    <t>WL06.44</t>
  </si>
  <si>
    <t>WL06.45</t>
  </si>
  <si>
    <t>WL06.46</t>
  </si>
  <si>
    <t>WL06.47</t>
  </si>
  <si>
    <t>WL06.48</t>
  </si>
  <si>
    <t>WL06.49</t>
  </si>
  <si>
    <t>WL06.50</t>
  </si>
  <si>
    <t>WL06.51</t>
  </si>
  <si>
    <t>WL06.52</t>
  </si>
  <si>
    <t>WL06.53</t>
  </si>
  <si>
    <t>WL06.105</t>
  </si>
  <si>
    <t>WL06.106</t>
  </si>
  <si>
    <t>WL06.107</t>
  </si>
  <si>
    <t>WL06.108</t>
  </si>
  <si>
    <t>WL07.01</t>
  </si>
  <si>
    <t>WL07.02</t>
  </si>
  <si>
    <t>WL07.03</t>
  </si>
  <si>
    <t>WL07.04</t>
  </si>
  <si>
    <t>WL07.05</t>
  </si>
  <si>
    <t>WL07.06</t>
  </si>
  <si>
    <t>WL07.07</t>
  </si>
  <si>
    <t>WL07.08</t>
  </si>
  <si>
    <t>WL07.09</t>
  </si>
  <si>
    <t>WL07.10</t>
  </si>
  <si>
    <t>WL07.11</t>
  </si>
  <si>
    <t>WL07.12</t>
  </si>
  <si>
    <t>WL07.13</t>
  </si>
  <si>
    <t>WL07.14</t>
  </si>
  <si>
    <t>WL07.15</t>
  </si>
  <si>
    <t>WL07.16</t>
  </si>
  <si>
    <t>WL07.17</t>
  </si>
  <si>
    <t>WL07.18</t>
  </si>
  <si>
    <t>WL07.19</t>
  </si>
  <si>
    <t>WL07.20</t>
  </si>
  <si>
    <t>WL07.21</t>
  </si>
  <si>
    <t>WL07.22</t>
  </si>
  <si>
    <t>WL07.23</t>
  </si>
  <si>
    <t>WL07.24</t>
  </si>
  <si>
    <t>WL07.25</t>
  </si>
  <si>
    <t>WL07.101</t>
  </si>
  <si>
    <t>WL07.102</t>
  </si>
  <si>
    <t>WL07.103</t>
  </si>
  <si>
    <t>WL07.104</t>
  </si>
  <si>
    <t>WL07.110</t>
  </si>
  <si>
    <t>WL07.111</t>
  </si>
  <si>
    <t>WL07.112</t>
  </si>
  <si>
    <t>WL07.113</t>
  </si>
  <si>
    <t>WL07.114</t>
  </si>
  <si>
    <t>WL07.115</t>
  </si>
  <si>
    <t>RP07B</t>
  </si>
  <si>
    <t>RP06B - Kabelová listina - 6.NP</t>
  </si>
  <si>
    <t>RP06B</t>
  </si>
  <si>
    <t>RP07A</t>
  </si>
  <si>
    <t>WL05.00a</t>
  </si>
  <si>
    <t>WL05.00b</t>
  </si>
  <si>
    <t>WL06.00a</t>
  </si>
  <si>
    <t>WL06.00b</t>
  </si>
  <si>
    <t>WL07.00a</t>
  </si>
  <si>
    <t>RP07B - Kabelová listina - 7.NP</t>
  </si>
  <si>
    <t>RP07A - Kabelová listina - 7.NP</t>
  </si>
  <si>
    <t>RP08A - Kabelová listina - 8.NP</t>
  </si>
  <si>
    <t>RP09A - Kabelová listina - 9.NP</t>
  </si>
  <si>
    <t>RP10A - Kabelová listina - 10.NP</t>
  </si>
  <si>
    <t>RP11A - Kabelová listina - 11.NP</t>
  </si>
  <si>
    <t>RP12A - Kabelová listina - 12.NP</t>
  </si>
  <si>
    <t>RP13A - Kabelová listina - 13.NP</t>
  </si>
  <si>
    <t>RP14A - Kabelová listina - 14.NP</t>
  </si>
  <si>
    <t>RP15A - Kabelová listina - 15.NP</t>
  </si>
  <si>
    <t>RP16A - Kabelová listina - 16.NP</t>
  </si>
  <si>
    <t>RP17A - Kabelová listina - 17.NP</t>
  </si>
  <si>
    <t>RP20 - Kabelová listina - 20.NP</t>
  </si>
  <si>
    <t>RP20A</t>
  </si>
  <si>
    <t>RP21A - Kabelová listina - 19.NP</t>
  </si>
  <si>
    <t>RP21A</t>
  </si>
  <si>
    <t>RP19A - Kabelová listina - 19.NP</t>
  </si>
  <si>
    <t>RP19A</t>
  </si>
  <si>
    <t>WL20.00</t>
  </si>
  <si>
    <t>WL20.01</t>
  </si>
  <si>
    <t>WL20.02</t>
  </si>
  <si>
    <t>WL20.03</t>
  </si>
  <si>
    <t>WL20.04</t>
  </si>
  <si>
    <t>WL20.05</t>
  </si>
  <si>
    <t>WL20.06</t>
  </si>
  <si>
    <t>WL20.07</t>
  </si>
  <si>
    <t>WL20.08</t>
  </si>
  <si>
    <t>WL20.09</t>
  </si>
  <si>
    <t>WL20.10</t>
  </si>
  <si>
    <t>WL20.11</t>
  </si>
  <si>
    <t>WL20.12</t>
  </si>
  <si>
    <t>WL20.13</t>
  </si>
  <si>
    <t>WL20.14</t>
  </si>
  <si>
    <t>WL20.15</t>
  </si>
  <si>
    <t>WL20.16</t>
  </si>
  <si>
    <t>WL20.17</t>
  </si>
  <si>
    <t>WL20.18</t>
  </si>
  <si>
    <t>WL20.19</t>
  </si>
  <si>
    <t>WL20.20</t>
  </si>
  <si>
    <t>WL20.21</t>
  </si>
  <si>
    <t>WL20.22</t>
  </si>
  <si>
    <t>WL20.23</t>
  </si>
  <si>
    <t>WL20.24</t>
  </si>
  <si>
    <t>WL20.25</t>
  </si>
  <si>
    <t>WL20.30</t>
  </si>
  <si>
    <t>WL20.31</t>
  </si>
  <si>
    <t>WL20.32</t>
  </si>
  <si>
    <t>WL20.33</t>
  </si>
  <si>
    <t>WL20.34</t>
  </si>
  <si>
    <t>WL20.35</t>
  </si>
  <si>
    <t>WL20.36</t>
  </si>
  <si>
    <t>WL20.37</t>
  </si>
  <si>
    <t>WL20.38</t>
  </si>
  <si>
    <t>WL20.39</t>
  </si>
  <si>
    <t>WL20.40</t>
  </si>
  <si>
    <t>WL20.41</t>
  </si>
  <si>
    <t>WL20.42</t>
  </si>
  <si>
    <t>WL20.43</t>
  </si>
  <si>
    <t>WL20.44</t>
  </si>
  <si>
    <t>WL20.45</t>
  </si>
  <si>
    <t>WL20.46</t>
  </si>
  <si>
    <t>WL20.47</t>
  </si>
  <si>
    <t>WL20.48</t>
  </si>
  <si>
    <t>WL20.49</t>
  </si>
  <si>
    <t>WL20.50</t>
  </si>
  <si>
    <t>WL20.51</t>
  </si>
  <si>
    <t>WL20.52</t>
  </si>
  <si>
    <t>WL20.53</t>
  </si>
  <si>
    <t>WL20.101</t>
  </si>
  <si>
    <t>WL20.102</t>
  </si>
  <si>
    <t>WL20.103</t>
  </si>
  <si>
    <t>WL20.104</t>
  </si>
  <si>
    <t>WL20.105</t>
  </si>
  <si>
    <t>WL20.106</t>
  </si>
  <si>
    <t>WL20.107</t>
  </si>
  <si>
    <t>WL20.108</t>
  </si>
  <si>
    <t>WL20.110</t>
  </si>
  <si>
    <t>WL20.111</t>
  </si>
  <si>
    <t>WL20.112</t>
  </si>
  <si>
    <t>WL20.113</t>
  </si>
  <si>
    <t>WL20.114</t>
  </si>
  <si>
    <t>WL20.115</t>
  </si>
  <si>
    <t>WL21.00</t>
  </si>
  <si>
    <t>WL21.01</t>
  </si>
  <si>
    <t>WL21.02</t>
  </si>
  <si>
    <t>WL21.03</t>
  </si>
  <si>
    <t>WL21.04</t>
  </si>
  <si>
    <t>WL21.05</t>
  </si>
  <si>
    <t>WL21.06</t>
  </si>
  <si>
    <t>WL21.07</t>
  </si>
  <si>
    <t>WL21.08</t>
  </si>
  <si>
    <t>WL21.09</t>
  </si>
  <si>
    <t>WL21.10</t>
  </si>
  <si>
    <t>WL21.11</t>
  </si>
  <si>
    <t>WL21.12</t>
  </si>
  <si>
    <t>WL21.13</t>
  </si>
  <si>
    <t>WL21.14</t>
  </si>
  <si>
    <t>WL21.15</t>
  </si>
  <si>
    <t>WL21.16</t>
  </si>
  <si>
    <t>WL21.17</t>
  </si>
  <si>
    <t>WL21.18</t>
  </si>
  <si>
    <t>WL21.19</t>
  </si>
  <si>
    <t>WL21.20</t>
  </si>
  <si>
    <t>WL21.21</t>
  </si>
  <si>
    <t>WL21.22</t>
  </si>
  <si>
    <t>WL21.23</t>
  </si>
  <si>
    <t>WL21.24</t>
  </si>
  <si>
    <t>WL21.25</t>
  </si>
  <si>
    <t>WL21.30</t>
  </si>
  <si>
    <t>WL21.31</t>
  </si>
  <si>
    <t>WL21.32</t>
  </si>
  <si>
    <t>WL21.33</t>
  </si>
  <si>
    <t>WL21.34</t>
  </si>
  <si>
    <t>WL21.35</t>
  </si>
  <si>
    <t>WL21.36</t>
  </si>
  <si>
    <t>WL21.37</t>
  </si>
  <si>
    <t>WL21.38</t>
  </si>
  <si>
    <t>WL21.39</t>
  </si>
  <si>
    <t>WL21.40</t>
  </si>
  <si>
    <t>WL21.41</t>
  </si>
  <si>
    <t>WL21.42</t>
  </si>
  <si>
    <t>WL21.43</t>
  </si>
  <si>
    <t>WL21.44</t>
  </si>
  <si>
    <t>WL21.45</t>
  </si>
  <si>
    <t>WL21.46</t>
  </si>
  <si>
    <t>WL21.47</t>
  </si>
  <si>
    <t>WL21.48</t>
  </si>
  <si>
    <t>WL21.49</t>
  </si>
  <si>
    <t>WL21.50</t>
  </si>
  <si>
    <t>WL21.51</t>
  </si>
  <si>
    <t>WL21.52</t>
  </si>
  <si>
    <t>WL21.53</t>
  </si>
  <si>
    <t>WL21.101</t>
  </si>
  <si>
    <t>WL21.102</t>
  </si>
  <si>
    <t>WL21.103</t>
  </si>
  <si>
    <t>WL21.104</t>
  </si>
  <si>
    <t>WL21.105</t>
  </si>
  <si>
    <t>WL21.106</t>
  </si>
  <si>
    <t>WL21.107</t>
  </si>
  <si>
    <t>WL21.108</t>
  </si>
  <si>
    <t>WL21.110</t>
  </si>
  <si>
    <t>WL21.111</t>
  </si>
  <si>
    <t>WL21.112</t>
  </si>
  <si>
    <t>WL21.113</t>
  </si>
  <si>
    <t>WL21.114</t>
  </si>
  <si>
    <t>WL21.115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</si>
</sst>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2" borderId="0" xfId="0" applyFill="1"/>
    <xf numFmtId="0" fontId="1" fillId="0" borderId="0" xfId="0" applyFont="1"/>
    <xf numFmtId="0" fontId="0" fillId="3" borderId="0" xfId="0" applyFill="1"/>
    <xf numFmtId="0" fontId="0" fillId="5" borderId="0" xfId="0" applyFill="1"/>
    <xf numFmtId="0" fontId="0" fillId="5" borderId="1" xfId="0" applyFill="1" applyBorder="1" applyAlignment="1">
      <alignment horizontal="center"/>
    </xf>
    <xf numFmtId="0" fontId="0" fillId="6" borderId="0" xfId="0" applyFill="1"/>
    <xf numFmtId="0" fontId="0" fillId="4" borderId="0" xfId="0" applyFill="1" applyAlignment="1">
      <alignment horizontal="center"/>
    </xf>
    <xf numFmtId="0" fontId="2" fillId="4" borderId="0" xfId="0" applyFont="1" applyFill="1" applyAlignment="1">
      <alignment horizontal="center"/>
    </xf>
    <xf numFmtId="0" fontId="3" fillId="0" borderId="0" xfId="0" applyFont="1"/>
    <xf numFmtId="0" fontId="0" fillId="7" borderId="0" xfId="0" applyFill="1"/>
    <xf numFmtId="0" fontId="0" fillId="7" borderId="0" xfId="0" applyFill="1" applyAlignment="1">
      <alignment horizontal="center"/>
    </xf>
    <xf numFmtId="0" fontId="0" fillId="8" borderId="0" xfId="0" applyFill="1"/>
    <xf numFmtId="0" fontId="0" fillId="0" borderId="1" xfId="0" applyFill="1" applyBorder="1" applyAlignment="1">
      <alignment horizontal="left"/>
    </xf>
    <xf numFmtId="0" fontId="4" fillId="0" borderId="1" xfId="0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49" fontId="0" fillId="8" borderId="2" xfId="0" applyNumberFormat="1" applyFill="1" applyBorder="1" applyAlignment="1">
      <alignment horizontal="center"/>
    </xf>
    <xf numFmtId="0" fontId="0" fillId="4" borderId="0" xfId="0" applyFill="1"/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4" fillId="0" borderId="0" xfId="0" applyFont="1" applyFill="1" applyBorder="1"/>
    <xf numFmtId="0" fontId="0" fillId="0" borderId="0" xfId="0" applyBorder="1"/>
    <xf numFmtId="0" fontId="0" fillId="0" borderId="1" xfId="0" applyFill="1" applyBorder="1"/>
    <xf numFmtId="0" fontId="4" fillId="8" borderId="1" xfId="0" applyFont="1" applyFill="1" applyBorder="1"/>
    <xf numFmtId="0" fontId="0" fillId="8" borderId="1" xfId="0" applyFill="1" applyBorder="1"/>
    <xf numFmtId="49" fontId="0" fillId="6" borderId="0" xfId="0" applyNumberFormat="1" applyFill="1" applyAlignment="1">
      <alignment horizontal="center"/>
    </xf>
    <xf numFmtId="0" fontId="0" fillId="6" borderId="0" xfId="0" applyFill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/>
    <xf numFmtId="0" fontId="0" fillId="0" borderId="0" xfId="0" applyAlignment="1">
      <alignment horizontal="right"/>
    </xf>
    <xf numFmtId="0" fontId="0" fillId="5" borderId="1" xfId="0" applyFill="1" applyBorder="1"/>
    <xf numFmtId="0" fontId="4" fillId="9" borderId="1" xfId="0" applyFont="1" applyFill="1" applyBorder="1"/>
    <xf numFmtId="0" fontId="0" fillId="10" borderId="1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5" borderId="6" xfId="0" applyFill="1" applyBorder="1" applyAlignment="1">
      <alignment horizontal="center"/>
    </xf>
    <xf numFmtId="49" fontId="0" fillId="8" borderId="7" xfId="0" applyNumberFormat="1" applyFill="1" applyBorder="1" applyAlignment="1">
      <alignment horizontal="center"/>
    </xf>
    <xf numFmtId="0" fontId="4" fillId="0" borderId="6" xfId="0" applyFont="1" applyFill="1" applyBorder="1"/>
    <xf numFmtId="0" fontId="0" fillId="0" borderId="6" xfId="0" applyFill="1" applyBorder="1" applyAlignment="1">
      <alignment horizontal="center"/>
    </xf>
    <xf numFmtId="0" fontId="0" fillId="0" borderId="6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8" borderId="6" xfId="0" applyFill="1" applyBorder="1"/>
    <xf numFmtId="0" fontId="0" fillId="0" borderId="9" xfId="0" applyBorder="1" applyAlignment="1">
      <alignment horizontal="center"/>
    </xf>
    <xf numFmtId="0" fontId="0" fillId="5" borderId="9" xfId="0" applyFill="1" applyBorder="1" applyAlignment="1">
      <alignment horizontal="center"/>
    </xf>
    <xf numFmtId="49" fontId="0" fillId="8" borderId="10" xfId="0" applyNumberFormat="1" applyFill="1" applyBorder="1" applyAlignment="1">
      <alignment horizontal="center"/>
    </xf>
    <xf numFmtId="0" fontId="4" fillId="0" borderId="9" xfId="0" applyFont="1" applyFill="1" applyBorder="1"/>
    <xf numFmtId="0" fontId="0" fillId="0" borderId="9" xfId="0" applyFill="1" applyBorder="1" applyAlignment="1">
      <alignment horizontal="center"/>
    </xf>
    <xf numFmtId="0" fontId="0" fillId="0" borderId="9" xfId="0" applyFill="1" applyBorder="1"/>
    <xf numFmtId="0" fontId="0" fillId="4" borderId="5" xfId="0" applyFill="1" applyBorder="1"/>
    <xf numFmtId="0" fontId="0" fillId="9" borderId="6" xfId="0" applyFill="1" applyBorder="1"/>
    <xf numFmtId="0" fontId="0" fillId="0" borderId="8" xfId="0" applyBorder="1" applyAlignment="1">
      <alignment horizontal="center"/>
    </xf>
    <xf numFmtId="0" fontId="4" fillId="8" borderId="9" xfId="0" applyFont="1" applyFill="1" applyBorder="1"/>
    <xf numFmtId="0" fontId="4" fillId="9" borderId="9" xfId="0" applyFont="1" applyFill="1" applyBorder="1"/>
    <xf numFmtId="0" fontId="4" fillId="9" borderId="6" xfId="0" applyFont="1" applyFill="1" applyBorder="1"/>
    <xf numFmtId="0" fontId="0" fillId="0" borderId="5" xfId="0" applyFill="1" applyBorder="1"/>
    <xf numFmtId="0" fontId="0" fillId="8" borderId="9" xfId="0" applyFill="1" applyBorder="1"/>
    <xf numFmtId="0" fontId="4" fillId="5" borderId="6" xfId="0" applyFont="1" applyFill="1" applyBorder="1"/>
    <xf numFmtId="0" fontId="0" fillId="5" borderId="5" xfId="0" applyFill="1" applyBorder="1" applyAlignment="1">
      <alignment horizontal="center"/>
    </xf>
    <xf numFmtId="49" fontId="0" fillId="8" borderId="5" xfId="0" applyNumberFormat="1" applyFill="1" applyBorder="1" applyAlignment="1">
      <alignment horizontal="center"/>
    </xf>
    <xf numFmtId="0" fontId="4" fillId="0" borderId="5" xfId="0" applyFont="1" applyFill="1" applyBorder="1"/>
    <xf numFmtId="0" fontId="0" fillId="0" borderId="5" xfId="0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7" borderId="0" xfId="0" applyFill="1" applyAlignment="1">
      <alignment horizontal="left"/>
    </xf>
    <xf numFmtId="0" fontId="2" fillId="0" borderId="0" xfId="0" applyFont="1" applyFill="1" applyBorder="1"/>
    <xf numFmtId="2" fontId="0" fillId="0" borderId="0" xfId="0" applyNumberFormat="1" applyFill="1" applyBorder="1"/>
    <xf numFmtId="49" fontId="0" fillId="0" borderId="7" xfId="0" applyNumberFormat="1" applyFill="1" applyBorder="1" applyAlignment="1">
      <alignment horizontal="center"/>
    </xf>
    <xf numFmtId="0" fontId="2" fillId="0" borderId="6" xfId="0" applyFont="1" applyFill="1" applyBorder="1"/>
    <xf numFmtId="0" fontId="0" fillId="0" borderId="9" xfId="0" applyBorder="1"/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11" xfId="0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4" fillId="0" borderId="11" xfId="0" applyFont="1" applyFill="1" applyBorder="1"/>
    <xf numFmtId="0" fontId="0" fillId="0" borderId="11" xfId="0" applyFill="1" applyBorder="1" applyAlignment="1">
      <alignment horizontal="center"/>
    </xf>
    <xf numFmtId="49" fontId="0" fillId="8" borderId="1" xfId="0" applyNumberFormat="1" applyFill="1" applyBorder="1" applyAlignment="1">
      <alignment horizontal="center"/>
    </xf>
    <xf numFmtId="49" fontId="0" fillId="8" borderId="6" xfId="0" applyNumberFormat="1" applyFill="1" applyBorder="1" applyAlignment="1">
      <alignment horizontal="center"/>
    </xf>
    <xf numFmtId="49" fontId="0" fillId="8" borderId="9" xfId="0" applyNumberFormat="1" applyFill="1" applyBorder="1" applyAlignment="1">
      <alignment horizontal="center"/>
    </xf>
    <xf numFmtId="0" fontId="0" fillId="0" borderId="6" xfId="0" applyFill="1" applyBorder="1"/>
    <xf numFmtId="0" fontId="0" fillId="0" borderId="12" xfId="0" applyBorder="1"/>
    <xf numFmtId="0" fontId="0" fillId="4" borderId="1" xfId="0" applyFill="1" applyBorder="1"/>
    <xf numFmtId="0" fontId="1" fillId="2" borderId="9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left" wrapText="1"/>
    </xf>
    <xf numFmtId="0" fontId="0" fillId="0" borderId="9" xfId="0" applyBorder="1" applyAlignment="1">
      <alignment wrapText="1"/>
    </xf>
    <xf numFmtId="0" fontId="0" fillId="4" borderId="9" xfId="0" applyFill="1" applyBorder="1"/>
    <xf numFmtId="49" fontId="0" fillId="8" borderId="11" xfId="0" applyNumberFormat="1" applyFill="1" applyBorder="1" applyAlignment="1">
      <alignment horizontal="center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3" xfId="0" applyBorder="1"/>
    <xf numFmtId="0" fontId="3" fillId="0" borderId="13" xfId="0" applyFont="1" applyFill="1" applyBorder="1" applyAlignment="1">
      <alignment horizontal="center"/>
    </xf>
    <xf numFmtId="0" fontId="0" fillId="5" borderId="9" xfId="0" applyFill="1" applyBorder="1"/>
    <xf numFmtId="0" fontId="0" fillId="4" borderId="11" xfId="0" applyFill="1" applyBorder="1"/>
    <xf numFmtId="0" fontId="0" fillId="0" borderId="0" xfId="0" applyAlignment="1">
      <alignment horizontal="right"/>
    </xf>
    <xf numFmtId="0" fontId="0" fillId="0" borderId="11" xfId="0" applyFill="1" applyBorder="1"/>
    <xf numFmtId="0" fontId="0" fillId="0" borderId="3" xfId="0" applyBorder="1" applyAlignment="1">
      <alignment horizontal="center"/>
    </xf>
    <xf numFmtId="0" fontId="0" fillId="5" borderId="3" xfId="0" applyFill="1" applyBorder="1" applyAlignment="1">
      <alignment horizontal="center"/>
    </xf>
    <xf numFmtId="49" fontId="0" fillId="8" borderId="3" xfId="0" applyNumberFormat="1" applyFill="1" applyBorder="1" applyAlignment="1">
      <alignment horizontal="center"/>
    </xf>
    <xf numFmtId="0" fontId="4" fillId="0" borderId="3" xfId="0" applyFont="1" applyFill="1" applyBorder="1"/>
    <xf numFmtId="0" fontId="0" fillId="0" borderId="3" xfId="0" applyFill="1" applyBorder="1" applyAlignment="1">
      <alignment horizontal="center"/>
    </xf>
    <xf numFmtId="0" fontId="0" fillId="0" borderId="3" xfId="0" applyFill="1" applyBorder="1"/>
    <xf numFmtId="0" fontId="0" fillId="0" borderId="3" xfId="0" applyBorder="1"/>
    <xf numFmtId="0" fontId="4" fillId="5" borderId="3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zoomScaleNormal="100" workbookViewId="0">
      <selection activeCell="H27" sqref="H27"/>
    </sheetView>
  </sheetViews>
  <sheetFormatPr defaultRowHeight="14.4" x14ac:dyDescent="0.3"/>
  <cols>
    <col min="1" max="1" width="13.109375" customWidth="1"/>
    <col min="2" max="2" width="11.33203125" customWidth="1"/>
    <col min="3" max="3" width="13.5546875" customWidth="1"/>
    <col min="4" max="4" width="15.44140625" customWidth="1"/>
    <col min="5" max="5" width="7.88671875" customWidth="1"/>
    <col min="6" max="6" width="7.5546875" customWidth="1"/>
    <col min="7" max="7" width="0" hidden="1" customWidth="1"/>
    <col min="8" max="8" width="36.33203125" customWidth="1"/>
    <col min="9" max="9" width="9.88671875" customWidth="1"/>
    <col min="10" max="10" width="8.33203125" customWidth="1"/>
    <col min="11" max="11" width="5.6640625" customWidth="1"/>
    <col min="12" max="12" width="7.33203125" customWidth="1"/>
    <col min="13" max="13" width="7.109375" customWidth="1"/>
    <col min="14" max="14" width="7.77734375" customWidth="1"/>
    <col min="15" max="15" width="0" hidden="1" customWidth="1"/>
    <col min="16" max="16" width="8" customWidth="1"/>
  </cols>
  <sheetData>
    <row r="1" spans="1:17" ht="18" x14ac:dyDescent="0.35">
      <c r="A1" s="13" t="s">
        <v>625</v>
      </c>
      <c r="C1" s="36"/>
      <c r="F1" s="22"/>
      <c r="H1" s="23"/>
      <c r="I1" s="21"/>
      <c r="J1" s="21"/>
      <c r="K1" s="16" t="s">
        <v>1</v>
      </c>
      <c r="L1" s="76" t="s">
        <v>2</v>
      </c>
      <c r="M1" s="15" t="s">
        <v>3</v>
      </c>
      <c r="N1" t="s">
        <v>4</v>
      </c>
      <c r="P1" t="s">
        <v>323</v>
      </c>
    </row>
    <row r="2" spans="1:17" ht="43.8" thickBot="1" x14ac:dyDescent="0.35">
      <c r="A2" s="94" t="s">
        <v>5</v>
      </c>
      <c r="B2" s="94" t="s">
        <v>6</v>
      </c>
      <c r="C2" s="94" t="s">
        <v>7</v>
      </c>
      <c r="D2" s="94" t="s">
        <v>8</v>
      </c>
      <c r="E2" s="95" t="s">
        <v>319</v>
      </c>
      <c r="F2" s="94" t="s">
        <v>9</v>
      </c>
      <c r="G2" s="94" t="s">
        <v>10</v>
      </c>
      <c r="H2" s="94" t="s">
        <v>11</v>
      </c>
      <c r="I2" s="94" t="s">
        <v>320</v>
      </c>
      <c r="J2" s="94" t="s">
        <v>12</v>
      </c>
      <c r="K2" s="94" t="s">
        <v>13</v>
      </c>
      <c r="L2" s="94" t="s">
        <v>14</v>
      </c>
      <c r="M2" s="94" t="s">
        <v>13</v>
      </c>
      <c r="N2" s="94"/>
      <c r="O2" s="94" t="s">
        <v>15</v>
      </c>
      <c r="P2" s="96"/>
      <c r="Q2" s="75"/>
    </row>
    <row r="3" spans="1:17" x14ac:dyDescent="0.3">
      <c r="A3" s="41" t="s">
        <v>606</v>
      </c>
      <c r="B3" s="42" t="s">
        <v>622</v>
      </c>
      <c r="C3" s="89" t="s">
        <v>622</v>
      </c>
      <c r="D3" s="44" t="s">
        <v>19</v>
      </c>
      <c r="E3" s="45"/>
      <c r="F3" s="45"/>
      <c r="G3" s="45"/>
      <c r="H3" s="46" t="s">
        <v>20</v>
      </c>
      <c r="I3" s="41">
        <v>63</v>
      </c>
      <c r="J3" s="41" t="s">
        <v>21</v>
      </c>
      <c r="K3" s="41">
        <v>43</v>
      </c>
      <c r="L3" s="41"/>
      <c r="M3" s="41"/>
      <c r="N3" s="46"/>
      <c r="O3" s="46"/>
      <c r="P3" s="46"/>
    </row>
    <row r="4" spans="1:17" x14ac:dyDescent="0.3">
      <c r="A4" s="2"/>
      <c r="B4" s="9" t="s">
        <v>622</v>
      </c>
      <c r="C4" s="88" t="s">
        <v>622</v>
      </c>
      <c r="D4" s="18"/>
      <c r="E4" s="3"/>
      <c r="F4" s="3"/>
      <c r="G4" s="3"/>
      <c r="H4" s="1" t="s">
        <v>238</v>
      </c>
      <c r="I4" s="2"/>
      <c r="J4" s="2"/>
      <c r="K4" s="2"/>
      <c r="L4" s="2"/>
      <c r="M4" s="2"/>
      <c r="N4" s="1" t="s">
        <v>22</v>
      </c>
      <c r="O4" s="93"/>
      <c r="P4" s="1">
        <v>4</v>
      </c>
    </row>
    <row r="5" spans="1:17" x14ac:dyDescent="0.3">
      <c r="A5" s="2"/>
      <c r="B5" s="9" t="s">
        <v>622</v>
      </c>
      <c r="C5" s="88" t="s">
        <v>622</v>
      </c>
      <c r="D5" s="18"/>
      <c r="E5" s="3"/>
      <c r="F5" s="3"/>
      <c r="G5" s="3"/>
      <c r="H5" s="1" t="s">
        <v>321</v>
      </c>
      <c r="I5" s="2"/>
      <c r="J5" s="2"/>
      <c r="K5" s="2"/>
      <c r="L5" s="2"/>
      <c r="M5" s="2"/>
      <c r="N5" s="1" t="s">
        <v>273</v>
      </c>
      <c r="O5" s="1" t="s">
        <v>23</v>
      </c>
      <c r="P5" s="1">
        <v>4</v>
      </c>
    </row>
    <row r="6" spans="1:17" x14ac:dyDescent="0.3">
      <c r="A6" s="2"/>
      <c r="B6" s="9" t="s">
        <v>622</v>
      </c>
      <c r="C6" s="88" t="s">
        <v>622</v>
      </c>
      <c r="D6" s="18"/>
      <c r="E6" s="3"/>
      <c r="F6" s="3"/>
      <c r="G6" s="3"/>
      <c r="H6" s="30" t="s">
        <v>322</v>
      </c>
      <c r="I6" s="2">
        <v>50</v>
      </c>
      <c r="J6" s="2" t="s">
        <v>21</v>
      </c>
      <c r="K6" s="2"/>
      <c r="L6" s="2"/>
      <c r="M6" s="2"/>
      <c r="N6" s="1" t="s">
        <v>24</v>
      </c>
      <c r="O6" s="93" t="s">
        <v>25</v>
      </c>
      <c r="P6" s="1">
        <v>3</v>
      </c>
    </row>
    <row r="7" spans="1:17" x14ac:dyDescent="0.3">
      <c r="A7" s="2"/>
      <c r="B7" s="9" t="s">
        <v>622</v>
      </c>
      <c r="C7" s="88" t="s">
        <v>622</v>
      </c>
      <c r="D7" s="18"/>
      <c r="E7" s="3"/>
      <c r="F7" s="3"/>
      <c r="G7" s="3"/>
      <c r="H7" s="1" t="s">
        <v>26</v>
      </c>
      <c r="I7" s="2"/>
      <c r="J7" s="2"/>
      <c r="K7" s="2"/>
      <c r="L7" s="2"/>
      <c r="M7" s="2"/>
      <c r="N7" s="1" t="s">
        <v>27</v>
      </c>
      <c r="O7" s="93"/>
      <c r="P7" s="1">
        <v>6</v>
      </c>
    </row>
    <row r="8" spans="1:17" ht="15" thickBot="1" x14ac:dyDescent="0.35">
      <c r="A8" s="50"/>
      <c r="B8" s="51" t="s">
        <v>622</v>
      </c>
      <c r="C8" s="90" t="s">
        <v>622</v>
      </c>
      <c r="D8" s="53"/>
      <c r="E8" s="54"/>
      <c r="F8" s="54"/>
      <c r="G8" s="54"/>
      <c r="H8" s="55" t="s">
        <v>28</v>
      </c>
      <c r="I8" s="50">
        <v>6</v>
      </c>
      <c r="J8" s="50" t="s">
        <v>21</v>
      </c>
      <c r="K8" s="50"/>
      <c r="L8" s="50"/>
      <c r="M8" s="50"/>
      <c r="N8" s="81" t="s">
        <v>30</v>
      </c>
      <c r="O8" s="97"/>
      <c r="P8" s="81">
        <v>1</v>
      </c>
    </row>
    <row r="9" spans="1:17" ht="15" thickBot="1" x14ac:dyDescent="0.35">
      <c r="A9" s="100"/>
      <c r="B9" s="51" t="s">
        <v>622</v>
      </c>
      <c r="C9" s="90" t="s">
        <v>622</v>
      </c>
      <c r="D9" s="53"/>
      <c r="E9" s="54"/>
      <c r="F9" s="54"/>
      <c r="G9" s="54"/>
      <c r="H9" s="55" t="s">
        <v>623</v>
      </c>
      <c r="I9" s="50">
        <v>50</v>
      </c>
      <c r="J9" s="50" t="s">
        <v>29</v>
      </c>
      <c r="K9" s="50">
        <v>0</v>
      </c>
      <c r="L9" s="50">
        <v>0</v>
      </c>
      <c r="M9" s="50">
        <v>0</v>
      </c>
      <c r="N9" s="81" t="s">
        <v>602</v>
      </c>
      <c r="O9" s="97"/>
      <c r="P9" s="81">
        <v>3</v>
      </c>
    </row>
    <row r="10" spans="1:17" x14ac:dyDescent="0.3">
      <c r="A10" s="41"/>
      <c r="B10" s="42" t="s">
        <v>622</v>
      </c>
      <c r="C10" s="89" t="s">
        <v>622</v>
      </c>
      <c r="D10" s="44"/>
      <c r="E10" s="45"/>
      <c r="F10" s="45"/>
      <c r="G10" s="45"/>
      <c r="H10" s="49" t="s">
        <v>243</v>
      </c>
      <c r="I10" s="41"/>
      <c r="J10" s="41"/>
      <c r="K10" s="41"/>
      <c r="L10" s="41"/>
      <c r="M10" s="41"/>
      <c r="N10" s="46" t="s">
        <v>31</v>
      </c>
      <c r="O10" s="91"/>
      <c r="P10" s="46">
        <v>4</v>
      </c>
    </row>
    <row r="11" spans="1:17" x14ac:dyDescent="0.3">
      <c r="A11" s="2" t="s">
        <v>607</v>
      </c>
      <c r="B11" s="9" t="s">
        <v>622</v>
      </c>
      <c r="C11" s="88" t="s">
        <v>628</v>
      </c>
      <c r="D11" s="18" t="s">
        <v>33</v>
      </c>
      <c r="E11" s="9"/>
      <c r="F11" s="3">
        <v>2</v>
      </c>
      <c r="G11" s="3"/>
      <c r="H11" s="31" t="s">
        <v>626</v>
      </c>
      <c r="I11" s="2">
        <v>16</v>
      </c>
      <c r="J11" s="2" t="s">
        <v>35</v>
      </c>
      <c r="K11" s="2">
        <v>3.6</v>
      </c>
      <c r="L11" s="2">
        <v>0.2</v>
      </c>
      <c r="M11" s="2">
        <f t="shared" ref="M11:M19" si="0">K11*L11</f>
        <v>0.72000000000000008</v>
      </c>
      <c r="N11" s="1" t="s">
        <v>36</v>
      </c>
      <c r="O11" s="93"/>
      <c r="P11" s="1">
        <v>1</v>
      </c>
    </row>
    <row r="12" spans="1:17" x14ac:dyDescent="0.3">
      <c r="A12" s="2" t="s">
        <v>608</v>
      </c>
      <c r="B12" s="9" t="s">
        <v>622</v>
      </c>
      <c r="C12" s="88" t="s">
        <v>283</v>
      </c>
      <c r="D12" s="18" t="s">
        <v>33</v>
      </c>
      <c r="E12" s="9"/>
      <c r="F12" s="3">
        <v>2</v>
      </c>
      <c r="G12" s="3"/>
      <c r="H12" s="31" t="s">
        <v>627</v>
      </c>
      <c r="I12" s="2">
        <v>16</v>
      </c>
      <c r="J12" s="2" t="s">
        <v>35</v>
      </c>
      <c r="K12" s="2">
        <v>3.6</v>
      </c>
      <c r="L12" s="2">
        <v>0.2</v>
      </c>
      <c r="M12" s="2">
        <f t="shared" si="0"/>
        <v>0.72000000000000008</v>
      </c>
      <c r="N12" s="1" t="s">
        <v>39</v>
      </c>
      <c r="O12" s="93"/>
      <c r="P12" s="1">
        <v>1</v>
      </c>
    </row>
    <row r="13" spans="1:17" x14ac:dyDescent="0.3">
      <c r="A13" s="2" t="s">
        <v>609</v>
      </c>
      <c r="B13" s="9" t="s">
        <v>622</v>
      </c>
      <c r="C13" s="88" t="s">
        <v>590</v>
      </c>
      <c r="D13" s="18" t="s">
        <v>33</v>
      </c>
      <c r="E13" s="9"/>
      <c r="F13" s="3">
        <v>2</v>
      </c>
      <c r="G13" s="3"/>
      <c r="H13" s="31" t="s">
        <v>629</v>
      </c>
      <c r="I13" s="2">
        <v>16</v>
      </c>
      <c r="J13" s="2" t="s">
        <v>35</v>
      </c>
      <c r="K13" s="2">
        <v>3.6</v>
      </c>
      <c r="L13" s="2">
        <v>0.2</v>
      </c>
      <c r="M13" s="2">
        <f t="shared" si="0"/>
        <v>0.72000000000000008</v>
      </c>
      <c r="N13" s="1" t="s">
        <v>42</v>
      </c>
      <c r="O13" s="93"/>
      <c r="P13" s="1">
        <v>1</v>
      </c>
    </row>
    <row r="14" spans="1:17" x14ac:dyDescent="0.3">
      <c r="A14" s="2" t="s">
        <v>610</v>
      </c>
      <c r="B14" s="9" t="s">
        <v>622</v>
      </c>
      <c r="C14" s="88" t="s">
        <v>597</v>
      </c>
      <c r="D14" s="18" t="s">
        <v>33</v>
      </c>
      <c r="E14" s="9"/>
      <c r="F14" s="3">
        <v>1</v>
      </c>
      <c r="G14" s="3"/>
      <c r="H14" s="31" t="s">
        <v>630</v>
      </c>
      <c r="I14" s="2">
        <v>16</v>
      </c>
      <c r="J14" s="2" t="s">
        <v>35</v>
      </c>
      <c r="K14" s="2">
        <v>3.6</v>
      </c>
      <c r="L14" s="2">
        <v>0.2</v>
      </c>
      <c r="M14" s="2">
        <f t="shared" si="0"/>
        <v>0.72000000000000008</v>
      </c>
      <c r="N14" s="1" t="s">
        <v>45</v>
      </c>
      <c r="O14" s="93"/>
      <c r="P14" s="1">
        <v>1</v>
      </c>
    </row>
    <row r="15" spans="1:17" x14ac:dyDescent="0.3">
      <c r="A15" s="2" t="s">
        <v>611</v>
      </c>
      <c r="B15" s="9" t="s">
        <v>622</v>
      </c>
      <c r="C15" s="88" t="s">
        <v>588</v>
      </c>
      <c r="D15" s="18" t="s">
        <v>33</v>
      </c>
      <c r="E15" s="9"/>
      <c r="F15" s="3">
        <v>7</v>
      </c>
      <c r="G15" s="3"/>
      <c r="H15" s="31" t="s">
        <v>585</v>
      </c>
      <c r="I15" s="2">
        <v>16</v>
      </c>
      <c r="J15" s="2" t="s">
        <v>35</v>
      </c>
      <c r="K15" s="2">
        <v>3.6</v>
      </c>
      <c r="L15" s="2">
        <v>0.2</v>
      </c>
      <c r="M15" s="2">
        <f t="shared" si="0"/>
        <v>0.72000000000000008</v>
      </c>
      <c r="N15" s="1" t="s">
        <v>48</v>
      </c>
      <c r="O15" s="93"/>
      <c r="P15" s="1">
        <v>1</v>
      </c>
    </row>
    <row r="16" spans="1:17" x14ac:dyDescent="0.3">
      <c r="A16" s="2" t="s">
        <v>612</v>
      </c>
      <c r="B16" s="9" t="s">
        <v>622</v>
      </c>
      <c r="C16" s="88" t="s">
        <v>597</v>
      </c>
      <c r="D16" s="18" t="s">
        <v>33</v>
      </c>
      <c r="E16" s="9"/>
      <c r="F16" s="3">
        <v>4</v>
      </c>
      <c r="G16" s="3"/>
      <c r="H16" s="31" t="s">
        <v>593</v>
      </c>
      <c r="I16" s="2">
        <v>16</v>
      </c>
      <c r="J16" s="2" t="s">
        <v>35</v>
      </c>
      <c r="K16" s="2">
        <v>3.6</v>
      </c>
      <c r="L16" s="2">
        <v>0.2</v>
      </c>
      <c r="M16" s="2">
        <f t="shared" si="0"/>
        <v>0.72000000000000008</v>
      </c>
      <c r="N16" s="1" t="s">
        <v>51</v>
      </c>
      <c r="O16" s="93"/>
      <c r="P16" s="1">
        <v>1</v>
      </c>
    </row>
    <row r="17" spans="1:17" x14ac:dyDescent="0.3">
      <c r="A17" s="2" t="s">
        <v>613</v>
      </c>
      <c r="B17" s="9" t="s">
        <v>622</v>
      </c>
      <c r="C17" s="88" t="s">
        <v>631</v>
      </c>
      <c r="D17" s="18" t="s">
        <v>33</v>
      </c>
      <c r="E17" s="9"/>
      <c r="F17" s="3">
        <v>2</v>
      </c>
      <c r="G17" s="3"/>
      <c r="H17" s="31" t="s">
        <v>633</v>
      </c>
      <c r="I17" s="2">
        <v>16</v>
      </c>
      <c r="J17" s="2" t="s">
        <v>35</v>
      </c>
      <c r="K17" s="2">
        <v>3.6</v>
      </c>
      <c r="L17" s="2">
        <v>0.2</v>
      </c>
      <c r="M17" s="2">
        <f t="shared" si="0"/>
        <v>0.72000000000000008</v>
      </c>
      <c r="N17" s="1" t="s">
        <v>54</v>
      </c>
      <c r="O17" s="93"/>
      <c r="P17" s="1">
        <v>1</v>
      </c>
    </row>
    <row r="18" spans="1:17" x14ac:dyDescent="0.3">
      <c r="A18" s="2"/>
      <c r="B18" s="9" t="s">
        <v>622</v>
      </c>
      <c r="C18" s="88"/>
      <c r="D18" s="18" t="s">
        <v>33</v>
      </c>
      <c r="E18" s="9"/>
      <c r="F18" s="3"/>
      <c r="G18" s="3"/>
      <c r="H18" s="31" t="s">
        <v>149</v>
      </c>
      <c r="I18" s="2">
        <v>16</v>
      </c>
      <c r="J18" s="2" t="s">
        <v>35</v>
      </c>
      <c r="K18" s="2">
        <v>3.6</v>
      </c>
      <c r="L18" s="2">
        <v>0.2</v>
      </c>
      <c r="M18" s="2">
        <f t="shared" si="0"/>
        <v>0.72000000000000008</v>
      </c>
      <c r="N18" s="1" t="s">
        <v>57</v>
      </c>
      <c r="O18" s="93"/>
      <c r="P18" s="1">
        <v>1</v>
      </c>
    </row>
    <row r="19" spans="1:17" ht="15" thickBot="1" x14ac:dyDescent="0.35">
      <c r="A19" s="50"/>
      <c r="B19" s="51" t="s">
        <v>622</v>
      </c>
      <c r="C19" s="90"/>
      <c r="D19" s="53" t="s">
        <v>33</v>
      </c>
      <c r="E19" s="51"/>
      <c r="F19" s="54"/>
      <c r="G19" s="54"/>
      <c r="H19" s="59" t="s">
        <v>149</v>
      </c>
      <c r="I19" s="50">
        <v>16</v>
      </c>
      <c r="J19" s="50" t="s">
        <v>35</v>
      </c>
      <c r="K19" s="50">
        <v>3.6</v>
      </c>
      <c r="L19" s="50">
        <v>0.2</v>
      </c>
      <c r="M19" s="50">
        <f t="shared" si="0"/>
        <v>0.72000000000000008</v>
      </c>
      <c r="N19" s="81" t="s">
        <v>60</v>
      </c>
      <c r="O19" s="97"/>
      <c r="P19" s="81">
        <v>1</v>
      </c>
    </row>
    <row r="20" spans="1:17" x14ac:dyDescent="0.3">
      <c r="A20" s="107" t="s">
        <v>614</v>
      </c>
      <c r="B20" s="108" t="s">
        <v>622</v>
      </c>
      <c r="C20" s="109" t="s">
        <v>283</v>
      </c>
      <c r="D20" s="110" t="s">
        <v>171</v>
      </c>
      <c r="E20" s="111"/>
      <c r="F20" s="111">
        <v>6</v>
      </c>
      <c r="G20" s="111"/>
      <c r="H20" s="112" t="s">
        <v>594</v>
      </c>
      <c r="I20" s="107">
        <v>10</v>
      </c>
      <c r="J20" s="107" t="s">
        <v>29</v>
      </c>
      <c r="K20" s="107">
        <v>2.2000000000000002</v>
      </c>
      <c r="L20" s="107">
        <v>0.3</v>
      </c>
      <c r="M20" s="107">
        <f>K20*L20</f>
        <v>0.66</v>
      </c>
      <c r="N20" s="113" t="s">
        <v>266</v>
      </c>
      <c r="O20" s="112"/>
      <c r="P20" s="113">
        <v>1.5</v>
      </c>
      <c r="Q20" t="s">
        <v>294</v>
      </c>
    </row>
    <row r="21" spans="1:17" x14ac:dyDescent="0.3">
      <c r="A21" s="2" t="s">
        <v>615</v>
      </c>
      <c r="B21" s="9" t="s">
        <v>622</v>
      </c>
      <c r="C21" s="88" t="s">
        <v>488</v>
      </c>
      <c r="D21" s="18" t="s">
        <v>171</v>
      </c>
      <c r="E21" s="3"/>
      <c r="F21" s="3">
        <v>5</v>
      </c>
      <c r="G21" s="3"/>
      <c r="H21" s="30" t="s">
        <v>595</v>
      </c>
      <c r="I21" s="2">
        <v>10</v>
      </c>
      <c r="J21" s="2" t="s">
        <v>29</v>
      </c>
      <c r="K21" s="2">
        <v>2.2000000000000002</v>
      </c>
      <c r="L21" s="2">
        <v>0.3</v>
      </c>
      <c r="M21" s="2">
        <f t="shared" ref="M21:M28" si="1">K21*L21</f>
        <v>0.66</v>
      </c>
      <c r="N21" s="1" t="s">
        <v>267</v>
      </c>
      <c r="O21" s="30"/>
      <c r="P21" s="1">
        <v>1.5</v>
      </c>
      <c r="Q21" s="29" t="s">
        <v>294</v>
      </c>
    </row>
    <row r="22" spans="1:17" x14ac:dyDescent="0.3">
      <c r="A22" s="2" t="s">
        <v>616</v>
      </c>
      <c r="B22" s="9" t="s">
        <v>622</v>
      </c>
      <c r="C22" s="88" t="s">
        <v>597</v>
      </c>
      <c r="D22" s="18" t="s">
        <v>171</v>
      </c>
      <c r="E22" s="3"/>
      <c r="F22" s="3">
        <v>7</v>
      </c>
      <c r="G22" s="3"/>
      <c r="H22" s="30" t="s">
        <v>596</v>
      </c>
      <c r="I22" s="2">
        <v>10</v>
      </c>
      <c r="J22" s="2" t="s">
        <v>29</v>
      </c>
      <c r="K22" s="2">
        <v>2.2000000000000002</v>
      </c>
      <c r="L22" s="2">
        <v>0.4</v>
      </c>
      <c r="M22" s="2">
        <f t="shared" si="1"/>
        <v>0.88000000000000012</v>
      </c>
      <c r="N22" s="1" t="s">
        <v>268</v>
      </c>
      <c r="O22" s="30"/>
      <c r="P22" s="1">
        <v>1.5</v>
      </c>
      <c r="Q22" s="29" t="s">
        <v>294</v>
      </c>
    </row>
    <row r="23" spans="1:17" x14ac:dyDescent="0.3">
      <c r="A23" s="2" t="s">
        <v>617</v>
      </c>
      <c r="B23" s="9" t="s">
        <v>622</v>
      </c>
      <c r="C23" s="88" t="s">
        <v>599</v>
      </c>
      <c r="D23" s="18" t="s">
        <v>171</v>
      </c>
      <c r="E23" s="3"/>
      <c r="F23" s="3">
        <v>4</v>
      </c>
      <c r="G23" s="3"/>
      <c r="H23" s="38" t="s">
        <v>598</v>
      </c>
      <c r="I23" s="2" t="s">
        <v>329</v>
      </c>
      <c r="J23" s="2" t="s">
        <v>29</v>
      </c>
      <c r="K23" s="2">
        <v>2.2000000000000002</v>
      </c>
      <c r="L23" s="2">
        <v>0.3</v>
      </c>
      <c r="M23" s="2">
        <f t="shared" si="1"/>
        <v>0.66</v>
      </c>
      <c r="N23" s="1" t="s">
        <v>269</v>
      </c>
      <c r="O23" s="30"/>
      <c r="P23" s="1">
        <v>1.5</v>
      </c>
      <c r="Q23" s="29" t="s">
        <v>294</v>
      </c>
    </row>
    <row r="24" spans="1:17" x14ac:dyDescent="0.3">
      <c r="A24" s="2" t="s">
        <v>618</v>
      </c>
      <c r="B24" s="9" t="s">
        <v>622</v>
      </c>
      <c r="C24" s="88" t="s">
        <v>588</v>
      </c>
      <c r="D24" s="18" t="s">
        <v>171</v>
      </c>
      <c r="E24" s="3"/>
      <c r="F24" s="3">
        <v>1</v>
      </c>
      <c r="G24" s="3"/>
      <c r="H24" s="30" t="s">
        <v>600</v>
      </c>
      <c r="I24" s="2">
        <v>10</v>
      </c>
      <c r="J24" s="2" t="s">
        <v>29</v>
      </c>
      <c r="K24" s="2">
        <v>2.2000000000000002</v>
      </c>
      <c r="L24" s="2">
        <v>0.3</v>
      </c>
      <c r="M24" s="2">
        <f t="shared" si="1"/>
        <v>0.66</v>
      </c>
      <c r="N24" s="1" t="s">
        <v>285</v>
      </c>
      <c r="O24" s="30"/>
      <c r="P24" s="1">
        <v>1.5</v>
      </c>
      <c r="Q24" s="29" t="s">
        <v>294</v>
      </c>
    </row>
    <row r="25" spans="1:17" x14ac:dyDescent="0.3">
      <c r="A25" s="2" t="s">
        <v>619</v>
      </c>
      <c r="B25" s="9" t="s">
        <v>622</v>
      </c>
      <c r="C25" s="88" t="s">
        <v>631</v>
      </c>
      <c r="D25" s="18" t="s">
        <v>171</v>
      </c>
      <c r="E25" s="3"/>
      <c r="F25" s="3">
        <v>9</v>
      </c>
      <c r="G25" s="3"/>
      <c r="H25" s="1" t="s">
        <v>632</v>
      </c>
      <c r="I25" s="2">
        <v>10</v>
      </c>
      <c r="J25" s="2" t="s">
        <v>29</v>
      </c>
      <c r="K25" s="2">
        <v>2.2000000000000002</v>
      </c>
      <c r="L25" s="2">
        <v>0.4</v>
      </c>
      <c r="M25" s="2">
        <f t="shared" si="1"/>
        <v>0.88000000000000012</v>
      </c>
      <c r="N25" s="1" t="s">
        <v>286</v>
      </c>
      <c r="O25" s="30"/>
      <c r="P25" s="1">
        <v>1.5</v>
      </c>
      <c r="Q25" s="29" t="s">
        <v>294</v>
      </c>
    </row>
    <row r="26" spans="1:17" x14ac:dyDescent="0.3">
      <c r="A26" s="2" t="s">
        <v>620</v>
      </c>
      <c r="B26" s="9" t="s">
        <v>622</v>
      </c>
      <c r="C26" s="88" t="s">
        <v>281</v>
      </c>
      <c r="D26" s="18" t="s">
        <v>171</v>
      </c>
      <c r="E26" s="3"/>
      <c r="F26" s="3">
        <v>5</v>
      </c>
      <c r="G26" s="3"/>
      <c r="H26" s="1" t="s">
        <v>275</v>
      </c>
      <c r="I26" s="2">
        <v>10</v>
      </c>
      <c r="J26" s="2" t="s">
        <v>29</v>
      </c>
      <c r="K26" s="2">
        <v>2.2000000000000002</v>
      </c>
      <c r="L26" s="2">
        <v>0.1</v>
      </c>
      <c r="M26" s="2">
        <f t="shared" si="1"/>
        <v>0.22000000000000003</v>
      </c>
      <c r="N26" s="1" t="s">
        <v>289</v>
      </c>
      <c r="O26" s="30"/>
      <c r="P26" s="1">
        <v>1.5</v>
      </c>
      <c r="Q26" s="29" t="s">
        <v>294</v>
      </c>
    </row>
    <row r="27" spans="1:17" x14ac:dyDescent="0.3">
      <c r="A27" s="2" t="s">
        <v>621</v>
      </c>
      <c r="B27" s="9" t="s">
        <v>622</v>
      </c>
      <c r="C27" s="88" t="s">
        <v>603</v>
      </c>
      <c r="D27" s="18" t="s">
        <v>171</v>
      </c>
      <c r="E27" s="3"/>
      <c r="F27" s="3">
        <v>2</v>
      </c>
      <c r="G27" s="3"/>
      <c r="H27" s="1" t="s">
        <v>604</v>
      </c>
      <c r="I27" s="2">
        <v>10</v>
      </c>
      <c r="J27" s="2" t="s">
        <v>29</v>
      </c>
      <c r="K27" s="2">
        <v>2.2000000000000002</v>
      </c>
      <c r="L27" s="2">
        <v>0.1</v>
      </c>
      <c r="M27" s="2">
        <f t="shared" si="1"/>
        <v>0.22000000000000003</v>
      </c>
      <c r="N27" s="1" t="s">
        <v>290</v>
      </c>
      <c r="O27" s="30"/>
      <c r="P27" s="1">
        <v>1.5</v>
      </c>
      <c r="Q27" s="29" t="s">
        <v>294</v>
      </c>
    </row>
    <row r="28" spans="1:17" x14ac:dyDescent="0.3">
      <c r="A28" s="2"/>
      <c r="B28" s="9" t="s">
        <v>622</v>
      </c>
      <c r="C28" s="88" t="s">
        <v>622</v>
      </c>
      <c r="D28" s="18" t="s">
        <v>318</v>
      </c>
      <c r="E28" s="3"/>
      <c r="F28" s="3"/>
      <c r="G28" s="3"/>
      <c r="H28" s="1" t="s">
        <v>279</v>
      </c>
      <c r="I28" s="2">
        <v>6</v>
      </c>
      <c r="J28" s="2" t="s">
        <v>29</v>
      </c>
      <c r="K28" s="2">
        <v>2.2000000000000002</v>
      </c>
      <c r="L28" s="2">
        <v>0.01</v>
      </c>
      <c r="M28" s="2">
        <f t="shared" si="1"/>
        <v>2.2000000000000002E-2</v>
      </c>
      <c r="N28" s="1" t="s">
        <v>330</v>
      </c>
      <c r="O28" s="30"/>
      <c r="P28" s="1">
        <v>1</v>
      </c>
    </row>
    <row r="29" spans="1:17" x14ac:dyDescent="0.3">
      <c r="A29" s="2"/>
      <c r="B29" s="9" t="s">
        <v>622</v>
      </c>
      <c r="C29" s="88" t="s">
        <v>622</v>
      </c>
      <c r="D29" s="18"/>
      <c r="E29" s="3"/>
      <c r="F29" s="3"/>
      <c r="G29" s="3"/>
      <c r="H29" s="1" t="s">
        <v>280</v>
      </c>
      <c r="I29" s="2"/>
      <c r="J29" s="2"/>
      <c r="K29" s="2"/>
      <c r="L29" s="2"/>
      <c r="M29" s="2"/>
      <c r="N29" s="1"/>
      <c r="O29" s="30"/>
      <c r="P29" s="1">
        <v>2</v>
      </c>
    </row>
    <row r="30" spans="1:17" x14ac:dyDescent="0.3">
      <c r="A30" s="3"/>
      <c r="B30" s="9" t="s">
        <v>622</v>
      </c>
      <c r="C30" s="88" t="s">
        <v>622</v>
      </c>
      <c r="D30" s="18"/>
      <c r="E30" s="3"/>
      <c r="F30" s="3"/>
      <c r="G30" s="3"/>
      <c r="H30" s="1" t="s">
        <v>299</v>
      </c>
      <c r="I30" s="2"/>
      <c r="J30" s="2"/>
      <c r="K30" s="2"/>
      <c r="L30" s="2"/>
      <c r="M30" s="2"/>
      <c r="N30" s="1"/>
      <c r="O30" s="30"/>
      <c r="P30" s="1">
        <v>3</v>
      </c>
    </row>
    <row r="31" spans="1:17" x14ac:dyDescent="0.3">
      <c r="A31" s="26"/>
      <c r="B31" s="45"/>
      <c r="C31" s="79"/>
      <c r="D31" s="44"/>
      <c r="E31" s="45"/>
      <c r="F31" s="45"/>
      <c r="G31" s="45"/>
      <c r="H31" s="80" t="s">
        <v>324</v>
      </c>
      <c r="I31" s="23"/>
      <c r="J31" s="23"/>
      <c r="K31" s="23"/>
      <c r="L31" s="23"/>
      <c r="M31" s="23"/>
      <c r="N31" s="21"/>
      <c r="O31" s="21"/>
      <c r="P31" s="21"/>
      <c r="Q31" s="2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9"/>
  <sheetViews>
    <sheetView zoomScale="55" zoomScaleNormal="55" workbookViewId="0">
      <selection activeCell="T18" sqref="T18"/>
    </sheetView>
  </sheetViews>
  <sheetFormatPr defaultRowHeight="14.4" x14ac:dyDescent="0.3"/>
  <cols>
    <col min="1" max="1" width="13.109375" customWidth="1"/>
    <col min="2" max="2" width="11.33203125" customWidth="1"/>
    <col min="3" max="3" width="13.5546875" customWidth="1"/>
    <col min="4" max="4" width="15.44140625" customWidth="1"/>
    <col min="5" max="5" width="7.88671875" customWidth="1"/>
    <col min="6" max="6" width="7.5546875" style="22" customWidth="1"/>
    <col min="7" max="7" width="8.33203125" hidden="1" customWidth="1"/>
    <col min="8" max="8" width="36.33203125" customWidth="1"/>
    <col min="9" max="9" width="9.88671875" customWidth="1"/>
    <col min="10" max="10" width="8.33203125" customWidth="1"/>
    <col min="11" max="11" width="5.6640625" customWidth="1"/>
    <col min="12" max="12" width="7.33203125" customWidth="1"/>
    <col min="13" max="13" width="7.109375" customWidth="1"/>
    <col min="14" max="14" width="7.77734375" customWidth="1"/>
    <col min="15" max="15" width="10.109375" hidden="1" customWidth="1"/>
    <col min="16" max="16" width="8" customWidth="1"/>
  </cols>
  <sheetData>
    <row r="1" spans="1:16" ht="18" x14ac:dyDescent="0.35">
      <c r="A1" s="13" t="s">
        <v>624</v>
      </c>
      <c r="C1" s="36"/>
      <c r="H1" s="23"/>
      <c r="I1" s="21"/>
      <c r="J1" s="21"/>
      <c r="K1" s="16" t="s">
        <v>1</v>
      </c>
      <c r="L1" s="76" t="s">
        <v>2</v>
      </c>
      <c r="M1" s="15" t="s">
        <v>3</v>
      </c>
      <c r="N1" t="s">
        <v>4</v>
      </c>
      <c r="P1" t="s">
        <v>323</v>
      </c>
    </row>
    <row r="2" spans="1:16" s="75" customFormat="1" ht="26.7" customHeight="1" thickBot="1" x14ac:dyDescent="0.35">
      <c r="A2" s="94" t="s">
        <v>5</v>
      </c>
      <c r="B2" s="94" t="s">
        <v>6</v>
      </c>
      <c r="C2" s="94" t="s">
        <v>7</v>
      </c>
      <c r="D2" s="94" t="s">
        <v>8</v>
      </c>
      <c r="E2" s="95" t="s">
        <v>319</v>
      </c>
      <c r="F2" s="94" t="s">
        <v>9</v>
      </c>
      <c r="G2" s="94" t="s">
        <v>10</v>
      </c>
      <c r="H2" s="94" t="s">
        <v>11</v>
      </c>
      <c r="I2" s="94" t="s">
        <v>320</v>
      </c>
      <c r="J2" s="94" t="s">
        <v>12</v>
      </c>
      <c r="K2" s="94" t="s">
        <v>13</v>
      </c>
      <c r="L2" s="94" t="s">
        <v>14</v>
      </c>
      <c r="M2" s="94" t="s">
        <v>13</v>
      </c>
      <c r="N2" s="94"/>
      <c r="O2" s="94" t="s">
        <v>15</v>
      </c>
      <c r="P2" s="96"/>
    </row>
    <row r="3" spans="1:16" x14ac:dyDescent="0.3">
      <c r="A3" s="41" t="s">
        <v>562</v>
      </c>
      <c r="B3" s="42" t="s">
        <v>561</v>
      </c>
      <c r="C3" s="89" t="s">
        <v>561</v>
      </c>
      <c r="D3" s="44" t="s">
        <v>19</v>
      </c>
      <c r="E3" s="45"/>
      <c r="F3" s="45"/>
      <c r="G3" s="45"/>
      <c r="H3" s="46" t="s">
        <v>20</v>
      </c>
      <c r="I3" s="41">
        <v>63</v>
      </c>
      <c r="J3" s="41" t="s">
        <v>21</v>
      </c>
      <c r="K3" s="41">
        <v>43</v>
      </c>
      <c r="L3" s="41"/>
      <c r="M3" s="41"/>
      <c r="N3" s="46"/>
      <c r="O3" s="46"/>
      <c r="P3" s="46"/>
    </row>
    <row r="4" spans="1:16" x14ac:dyDescent="0.3">
      <c r="A4" s="2"/>
      <c r="B4" s="9" t="s">
        <v>561</v>
      </c>
      <c r="C4" s="88" t="s">
        <v>561</v>
      </c>
      <c r="D4" s="18"/>
      <c r="E4" s="3"/>
      <c r="F4" s="3"/>
      <c r="G4" s="3"/>
      <c r="H4" s="1" t="s">
        <v>238</v>
      </c>
      <c r="I4" s="2"/>
      <c r="J4" s="2"/>
      <c r="K4" s="2"/>
      <c r="L4" s="2"/>
      <c r="M4" s="2"/>
      <c r="N4" s="1" t="s">
        <v>22</v>
      </c>
      <c r="O4" s="93"/>
      <c r="P4" s="1">
        <v>4</v>
      </c>
    </row>
    <row r="5" spans="1:16" x14ac:dyDescent="0.3">
      <c r="A5" s="2"/>
      <c r="B5" s="9" t="s">
        <v>561</v>
      </c>
      <c r="C5" s="88" t="s">
        <v>561</v>
      </c>
      <c r="D5" s="18"/>
      <c r="E5" s="3"/>
      <c r="F5" s="3"/>
      <c r="G5" s="3"/>
      <c r="H5" s="1" t="s">
        <v>321</v>
      </c>
      <c r="I5" s="2"/>
      <c r="J5" s="2"/>
      <c r="K5" s="2"/>
      <c r="L5" s="2"/>
      <c r="M5" s="2"/>
      <c r="N5" s="1" t="s">
        <v>273</v>
      </c>
      <c r="O5" s="1" t="s">
        <v>23</v>
      </c>
      <c r="P5" s="1">
        <v>4</v>
      </c>
    </row>
    <row r="6" spans="1:16" x14ac:dyDescent="0.3">
      <c r="A6" s="2"/>
      <c r="B6" s="9" t="s">
        <v>561</v>
      </c>
      <c r="C6" s="88" t="s">
        <v>561</v>
      </c>
      <c r="D6" s="18"/>
      <c r="E6" s="3"/>
      <c r="F6" s="3"/>
      <c r="G6" s="3"/>
      <c r="H6" s="30" t="s">
        <v>322</v>
      </c>
      <c r="I6" s="2">
        <v>50</v>
      </c>
      <c r="J6" s="2" t="s">
        <v>21</v>
      </c>
      <c r="K6" s="2"/>
      <c r="L6" s="2"/>
      <c r="M6" s="2"/>
      <c r="N6" s="1" t="s">
        <v>24</v>
      </c>
      <c r="O6" s="93" t="s">
        <v>25</v>
      </c>
      <c r="P6" s="1">
        <v>3</v>
      </c>
    </row>
    <row r="7" spans="1:16" x14ac:dyDescent="0.3">
      <c r="A7" s="2"/>
      <c r="B7" s="9" t="s">
        <v>561</v>
      </c>
      <c r="C7" s="88" t="s">
        <v>561</v>
      </c>
      <c r="D7" s="18"/>
      <c r="E7" s="3"/>
      <c r="F7" s="3"/>
      <c r="G7" s="3"/>
      <c r="H7" s="1" t="s">
        <v>26</v>
      </c>
      <c r="I7" s="2"/>
      <c r="J7" s="2"/>
      <c r="K7" s="2"/>
      <c r="L7" s="2"/>
      <c r="M7" s="2"/>
      <c r="N7" s="1" t="s">
        <v>27</v>
      </c>
      <c r="O7" s="93"/>
      <c r="P7" s="1">
        <v>6</v>
      </c>
    </row>
    <row r="8" spans="1:16" ht="15" thickBot="1" x14ac:dyDescent="0.35">
      <c r="A8" s="50"/>
      <c r="B8" s="51" t="s">
        <v>561</v>
      </c>
      <c r="C8" s="90" t="s">
        <v>561</v>
      </c>
      <c r="D8" s="53"/>
      <c r="E8" s="54"/>
      <c r="F8" s="54"/>
      <c r="G8" s="54"/>
      <c r="H8" s="55" t="s">
        <v>28</v>
      </c>
      <c r="I8" s="50">
        <v>6</v>
      </c>
      <c r="J8" s="50" t="s">
        <v>21</v>
      </c>
      <c r="K8" s="50"/>
      <c r="L8" s="50"/>
      <c r="M8" s="50"/>
      <c r="N8" s="81" t="s">
        <v>30</v>
      </c>
      <c r="O8" s="97"/>
      <c r="P8" s="81">
        <v>1</v>
      </c>
    </row>
    <row r="9" spans="1:16" ht="15" thickBot="1" x14ac:dyDescent="0.35">
      <c r="A9" s="100"/>
      <c r="B9" s="51" t="s">
        <v>561</v>
      </c>
      <c r="C9" s="90" t="s">
        <v>561</v>
      </c>
      <c r="D9" s="53"/>
      <c r="E9" s="54"/>
      <c r="F9" s="54"/>
      <c r="G9" s="54"/>
      <c r="H9" s="55" t="s">
        <v>601</v>
      </c>
      <c r="I9" s="50">
        <v>50</v>
      </c>
      <c r="J9" s="50" t="s">
        <v>29</v>
      </c>
      <c r="K9" s="50">
        <v>0</v>
      </c>
      <c r="L9" s="50">
        <v>0</v>
      </c>
      <c r="M9" s="50">
        <v>0</v>
      </c>
      <c r="N9" s="81" t="s">
        <v>602</v>
      </c>
      <c r="O9" s="97"/>
      <c r="P9" s="81">
        <v>3</v>
      </c>
    </row>
    <row r="10" spans="1:16" x14ac:dyDescent="0.3">
      <c r="A10" s="41"/>
      <c r="B10" s="42" t="s">
        <v>561</v>
      </c>
      <c r="C10" s="89" t="s">
        <v>561</v>
      </c>
      <c r="D10" s="44"/>
      <c r="E10" s="45"/>
      <c r="F10" s="45"/>
      <c r="G10" s="45"/>
      <c r="H10" s="49" t="s">
        <v>243</v>
      </c>
      <c r="I10" s="41"/>
      <c r="J10" s="41"/>
      <c r="K10" s="41"/>
      <c r="L10" s="41"/>
      <c r="M10" s="41"/>
      <c r="N10" s="46" t="s">
        <v>31</v>
      </c>
      <c r="O10" s="91"/>
      <c r="P10" s="46">
        <v>4</v>
      </c>
    </row>
    <row r="11" spans="1:16" x14ac:dyDescent="0.3">
      <c r="A11" s="2" t="s">
        <v>563</v>
      </c>
      <c r="B11" s="9" t="s">
        <v>561</v>
      </c>
      <c r="C11" s="88" t="s">
        <v>239</v>
      </c>
      <c r="D11" s="18" t="s">
        <v>33</v>
      </c>
      <c r="E11" s="9"/>
      <c r="F11" s="3">
        <v>2</v>
      </c>
      <c r="G11" s="3"/>
      <c r="H11" s="31" t="s">
        <v>582</v>
      </c>
      <c r="I11" s="2">
        <v>16</v>
      </c>
      <c r="J11" s="2" t="s">
        <v>35</v>
      </c>
      <c r="K11" s="2">
        <v>3.6</v>
      </c>
      <c r="L11" s="2">
        <v>0.2</v>
      </c>
      <c r="M11" s="2">
        <f t="shared" ref="M11:M19" si="0">K11*L11</f>
        <v>0.72000000000000008</v>
      </c>
      <c r="N11" s="1" t="s">
        <v>36</v>
      </c>
      <c r="O11" s="93"/>
      <c r="P11" s="1">
        <v>1</v>
      </c>
    </row>
    <row r="12" spans="1:16" x14ac:dyDescent="0.3">
      <c r="A12" s="2" t="s">
        <v>564</v>
      </c>
      <c r="B12" s="9" t="s">
        <v>561</v>
      </c>
      <c r="C12" s="88" t="s">
        <v>239</v>
      </c>
      <c r="D12" s="18" t="s">
        <v>33</v>
      </c>
      <c r="E12" s="9"/>
      <c r="F12" s="3">
        <v>2</v>
      </c>
      <c r="G12" s="3"/>
      <c r="H12" s="31" t="s">
        <v>581</v>
      </c>
      <c r="I12" s="2">
        <v>16</v>
      </c>
      <c r="J12" s="2" t="s">
        <v>35</v>
      </c>
      <c r="K12" s="2">
        <v>3.6</v>
      </c>
      <c r="L12" s="2">
        <v>0.2</v>
      </c>
      <c r="M12" s="2">
        <f t="shared" si="0"/>
        <v>0.72000000000000008</v>
      </c>
      <c r="N12" s="1" t="s">
        <v>39</v>
      </c>
      <c r="O12" s="93"/>
      <c r="P12" s="1">
        <v>1</v>
      </c>
    </row>
    <row r="13" spans="1:16" x14ac:dyDescent="0.3">
      <c r="A13" s="2" t="s">
        <v>565</v>
      </c>
      <c r="B13" s="9" t="s">
        <v>561</v>
      </c>
      <c r="C13" s="88" t="s">
        <v>240</v>
      </c>
      <c r="D13" s="18" t="s">
        <v>33</v>
      </c>
      <c r="E13" s="9"/>
      <c r="F13" s="3">
        <v>2</v>
      </c>
      <c r="G13" s="3"/>
      <c r="H13" s="31" t="s">
        <v>583</v>
      </c>
      <c r="I13" s="2">
        <v>16</v>
      </c>
      <c r="J13" s="2" t="s">
        <v>35</v>
      </c>
      <c r="K13" s="2">
        <v>3.6</v>
      </c>
      <c r="L13" s="2">
        <v>0.2</v>
      </c>
      <c r="M13" s="2">
        <f t="shared" si="0"/>
        <v>0.72000000000000008</v>
      </c>
      <c r="N13" s="1" t="s">
        <v>42</v>
      </c>
      <c r="O13" s="93"/>
      <c r="P13" s="1">
        <v>1</v>
      </c>
    </row>
    <row r="14" spans="1:16" x14ac:dyDescent="0.3">
      <c r="A14" s="2" t="s">
        <v>566</v>
      </c>
      <c r="B14" s="9" t="s">
        <v>561</v>
      </c>
      <c r="C14" s="88" t="s">
        <v>240</v>
      </c>
      <c r="D14" s="18" t="s">
        <v>33</v>
      </c>
      <c r="E14" s="9"/>
      <c r="F14" s="3">
        <v>2</v>
      </c>
      <c r="G14" s="3"/>
      <c r="H14" s="31" t="s">
        <v>584</v>
      </c>
      <c r="I14" s="2">
        <v>16</v>
      </c>
      <c r="J14" s="2" t="s">
        <v>35</v>
      </c>
      <c r="K14" s="2">
        <v>3.6</v>
      </c>
      <c r="L14" s="2">
        <v>0.2</v>
      </c>
      <c r="M14" s="2">
        <f t="shared" si="0"/>
        <v>0.72000000000000008</v>
      </c>
      <c r="N14" s="1" t="s">
        <v>45</v>
      </c>
      <c r="O14" s="93"/>
      <c r="P14" s="1">
        <v>1</v>
      </c>
    </row>
    <row r="15" spans="1:16" x14ac:dyDescent="0.3">
      <c r="A15" s="2" t="s">
        <v>567</v>
      </c>
      <c r="B15" s="9" t="s">
        <v>561</v>
      </c>
      <c r="C15" s="88" t="s">
        <v>588</v>
      </c>
      <c r="D15" s="18" t="s">
        <v>33</v>
      </c>
      <c r="E15" s="9"/>
      <c r="F15" s="3">
        <v>7</v>
      </c>
      <c r="G15" s="3"/>
      <c r="H15" s="31" t="s">
        <v>585</v>
      </c>
      <c r="I15" s="2">
        <v>16</v>
      </c>
      <c r="J15" s="2" t="s">
        <v>35</v>
      </c>
      <c r="K15" s="2">
        <v>3.6</v>
      </c>
      <c r="L15" s="2">
        <v>0.2</v>
      </c>
      <c r="M15" s="2">
        <f t="shared" si="0"/>
        <v>0.72000000000000008</v>
      </c>
      <c r="N15" s="1" t="s">
        <v>48</v>
      </c>
      <c r="O15" s="93"/>
      <c r="P15" s="1">
        <v>1</v>
      </c>
    </row>
    <row r="16" spans="1:16" x14ac:dyDescent="0.3">
      <c r="A16" s="2" t="s">
        <v>568</v>
      </c>
      <c r="B16" s="9" t="s">
        <v>561</v>
      </c>
      <c r="C16" s="88" t="s">
        <v>589</v>
      </c>
      <c r="D16" s="18" t="s">
        <v>33</v>
      </c>
      <c r="E16" s="9"/>
      <c r="F16" s="3">
        <v>4</v>
      </c>
      <c r="G16" s="3"/>
      <c r="H16" s="31" t="s">
        <v>586</v>
      </c>
      <c r="I16" s="2">
        <v>16</v>
      </c>
      <c r="J16" s="2" t="s">
        <v>35</v>
      </c>
      <c r="K16" s="2">
        <v>3.6</v>
      </c>
      <c r="L16" s="2">
        <v>0.2</v>
      </c>
      <c r="M16" s="2">
        <f t="shared" si="0"/>
        <v>0.72000000000000008</v>
      </c>
      <c r="N16" s="1" t="s">
        <v>51</v>
      </c>
      <c r="O16" s="93"/>
      <c r="P16" s="1">
        <v>1</v>
      </c>
    </row>
    <row r="17" spans="1:19" x14ac:dyDescent="0.3">
      <c r="A17" s="2" t="s">
        <v>569</v>
      </c>
      <c r="B17" s="9" t="s">
        <v>561</v>
      </c>
      <c r="C17" s="88" t="s">
        <v>590</v>
      </c>
      <c r="D17" s="18" t="s">
        <v>33</v>
      </c>
      <c r="E17" s="9"/>
      <c r="F17" s="3">
        <v>4</v>
      </c>
      <c r="G17" s="3"/>
      <c r="H17" s="31" t="s">
        <v>587</v>
      </c>
      <c r="I17" s="2">
        <v>16</v>
      </c>
      <c r="J17" s="2" t="s">
        <v>35</v>
      </c>
      <c r="K17" s="2">
        <v>3.6</v>
      </c>
      <c r="L17" s="2">
        <v>0.2</v>
      </c>
      <c r="M17" s="2">
        <f t="shared" si="0"/>
        <v>0.72000000000000008</v>
      </c>
      <c r="N17" s="1" t="s">
        <v>54</v>
      </c>
      <c r="O17" s="93"/>
      <c r="P17" s="1">
        <v>1</v>
      </c>
    </row>
    <row r="18" spans="1:19" x14ac:dyDescent="0.3">
      <c r="A18" s="2" t="s">
        <v>570</v>
      </c>
      <c r="B18" s="9" t="s">
        <v>561</v>
      </c>
      <c r="C18" s="88" t="s">
        <v>242</v>
      </c>
      <c r="D18" s="18" t="s">
        <v>33</v>
      </c>
      <c r="E18" s="9"/>
      <c r="F18" s="3">
        <v>5</v>
      </c>
      <c r="G18" s="3"/>
      <c r="H18" s="31" t="s">
        <v>591</v>
      </c>
      <c r="I18" s="2">
        <v>16</v>
      </c>
      <c r="J18" s="2" t="s">
        <v>35</v>
      </c>
      <c r="K18" s="2">
        <v>3.6</v>
      </c>
      <c r="L18" s="2">
        <v>0.2</v>
      </c>
      <c r="M18" s="2">
        <f t="shared" si="0"/>
        <v>0.72000000000000008</v>
      </c>
      <c r="N18" s="1" t="s">
        <v>57</v>
      </c>
      <c r="O18" s="93"/>
      <c r="P18" s="1">
        <v>1</v>
      </c>
    </row>
    <row r="19" spans="1:19" x14ac:dyDescent="0.3">
      <c r="A19" s="2" t="s">
        <v>571</v>
      </c>
      <c r="B19" s="9" t="s">
        <v>561</v>
      </c>
      <c r="C19" s="88" t="s">
        <v>605</v>
      </c>
      <c r="D19" s="18" t="s">
        <v>33</v>
      </c>
      <c r="E19" s="9"/>
      <c r="F19" s="3"/>
      <c r="G19" s="3"/>
      <c r="H19" s="31" t="s">
        <v>592</v>
      </c>
      <c r="I19" s="2">
        <v>16</v>
      </c>
      <c r="J19" s="2" t="s">
        <v>35</v>
      </c>
      <c r="K19" s="2">
        <v>3.6</v>
      </c>
      <c r="L19" s="2">
        <v>0.2</v>
      </c>
      <c r="M19" s="2">
        <f t="shared" si="0"/>
        <v>0.72000000000000008</v>
      </c>
      <c r="N19" s="1" t="s">
        <v>60</v>
      </c>
      <c r="O19" s="93"/>
      <c r="P19" s="1">
        <v>1</v>
      </c>
    </row>
    <row r="20" spans="1:19" x14ac:dyDescent="0.3">
      <c r="A20" s="2" t="s">
        <v>572</v>
      </c>
      <c r="B20" s="9" t="s">
        <v>561</v>
      </c>
      <c r="C20" s="88" t="s">
        <v>597</v>
      </c>
      <c r="D20" s="18" t="s">
        <v>33</v>
      </c>
      <c r="E20" s="9"/>
      <c r="F20" s="3"/>
      <c r="G20" s="3"/>
      <c r="H20" s="31" t="s">
        <v>593</v>
      </c>
      <c r="I20" s="2">
        <v>16</v>
      </c>
      <c r="J20" s="2" t="s">
        <v>35</v>
      </c>
      <c r="K20" s="2">
        <v>3.6</v>
      </c>
      <c r="L20" s="2">
        <v>0.2</v>
      </c>
      <c r="M20" s="2">
        <f t="shared" ref="M20:M21" si="1">K20*L20</f>
        <v>0.72000000000000008</v>
      </c>
      <c r="N20" s="1" t="s">
        <v>63</v>
      </c>
      <c r="O20" s="93"/>
      <c r="P20" s="1">
        <v>1</v>
      </c>
    </row>
    <row r="21" spans="1:19" x14ac:dyDescent="0.3">
      <c r="A21" s="2"/>
      <c r="B21" s="9" t="s">
        <v>561</v>
      </c>
      <c r="C21" s="88"/>
      <c r="D21" s="18"/>
      <c r="E21" s="9"/>
      <c r="F21" s="3"/>
      <c r="G21" s="3"/>
      <c r="H21" s="31" t="s">
        <v>149</v>
      </c>
      <c r="I21" s="2">
        <v>16</v>
      </c>
      <c r="J21" s="2" t="s">
        <v>35</v>
      </c>
      <c r="K21" s="2">
        <v>3.6</v>
      </c>
      <c r="L21" s="2">
        <v>0</v>
      </c>
      <c r="M21" s="2">
        <f t="shared" si="1"/>
        <v>0</v>
      </c>
      <c r="N21" s="1" t="s">
        <v>65</v>
      </c>
      <c r="O21" s="93"/>
      <c r="P21" s="1">
        <v>1</v>
      </c>
    </row>
    <row r="22" spans="1:19" ht="15" thickBot="1" x14ac:dyDescent="0.35">
      <c r="A22" s="81"/>
      <c r="B22" s="51" t="s">
        <v>561</v>
      </c>
      <c r="C22" s="90"/>
      <c r="D22" s="53"/>
      <c r="E22" s="54"/>
      <c r="F22" s="54"/>
      <c r="G22" s="54"/>
      <c r="H22" s="59" t="s">
        <v>149</v>
      </c>
      <c r="I22" s="50">
        <v>10</v>
      </c>
      <c r="J22" s="50" t="s">
        <v>29</v>
      </c>
      <c r="K22" s="50">
        <v>2.2000000000000002</v>
      </c>
      <c r="L22" s="50">
        <v>0</v>
      </c>
      <c r="M22" s="50">
        <f t="shared" ref="M22" si="2">K22*L22</f>
        <v>0</v>
      </c>
      <c r="N22" s="81" t="s">
        <v>68</v>
      </c>
      <c r="O22" s="97"/>
      <c r="P22" s="81">
        <v>1</v>
      </c>
    </row>
    <row r="23" spans="1:19" x14ac:dyDescent="0.3">
      <c r="A23" s="84" t="s">
        <v>573</v>
      </c>
      <c r="B23" s="85" t="s">
        <v>561</v>
      </c>
      <c r="C23" s="98" t="s">
        <v>283</v>
      </c>
      <c r="D23" s="86" t="s">
        <v>171</v>
      </c>
      <c r="E23" s="87"/>
      <c r="F23" s="87">
        <v>6</v>
      </c>
      <c r="G23" s="87"/>
      <c r="H23" s="106" t="s">
        <v>594</v>
      </c>
      <c r="I23" s="84">
        <v>10</v>
      </c>
      <c r="J23" s="84" t="s">
        <v>29</v>
      </c>
      <c r="K23" s="84">
        <v>2.2000000000000002</v>
      </c>
      <c r="L23" s="84">
        <v>0.3</v>
      </c>
      <c r="M23" s="84">
        <f>K23*L23</f>
        <v>0.66</v>
      </c>
      <c r="N23" s="99" t="s">
        <v>266</v>
      </c>
      <c r="O23" s="106"/>
      <c r="P23" s="99">
        <v>1.5</v>
      </c>
      <c r="Q23" t="s">
        <v>294</v>
      </c>
      <c r="S23" t="s">
        <v>295</v>
      </c>
    </row>
    <row r="24" spans="1:19" s="29" customFormat="1" x14ac:dyDescent="0.3">
      <c r="A24" s="2" t="s">
        <v>574</v>
      </c>
      <c r="B24" s="9" t="s">
        <v>561</v>
      </c>
      <c r="C24" s="88" t="s">
        <v>488</v>
      </c>
      <c r="D24" s="18" t="s">
        <v>171</v>
      </c>
      <c r="E24" s="3"/>
      <c r="F24" s="3">
        <v>5</v>
      </c>
      <c r="G24" s="3"/>
      <c r="H24" s="30" t="s">
        <v>595</v>
      </c>
      <c r="I24" s="2">
        <v>10</v>
      </c>
      <c r="J24" s="2" t="s">
        <v>29</v>
      </c>
      <c r="K24" s="2">
        <v>2.2000000000000002</v>
      </c>
      <c r="L24" s="2">
        <v>0.3</v>
      </c>
      <c r="M24" s="2">
        <f t="shared" ref="M24:M31" si="3">K24*L24</f>
        <v>0.66</v>
      </c>
      <c r="N24" s="1" t="s">
        <v>267</v>
      </c>
      <c r="O24" s="30"/>
      <c r="P24" s="1">
        <v>1.5</v>
      </c>
      <c r="Q24" s="29" t="s">
        <v>294</v>
      </c>
      <c r="S24" s="29" t="s">
        <v>295</v>
      </c>
    </row>
    <row r="25" spans="1:19" s="29" customFormat="1" x14ac:dyDescent="0.3">
      <c r="A25" s="2" t="s">
        <v>575</v>
      </c>
      <c r="B25" s="9" t="s">
        <v>561</v>
      </c>
      <c r="C25" s="88" t="s">
        <v>597</v>
      </c>
      <c r="D25" s="18" t="s">
        <v>171</v>
      </c>
      <c r="E25" s="3"/>
      <c r="F25" s="3">
        <v>7</v>
      </c>
      <c r="G25" s="3"/>
      <c r="H25" s="30" t="s">
        <v>596</v>
      </c>
      <c r="I25" s="2">
        <v>10</v>
      </c>
      <c r="J25" s="2" t="s">
        <v>29</v>
      </c>
      <c r="K25" s="2">
        <v>2.2000000000000002</v>
      </c>
      <c r="L25" s="2">
        <v>0.4</v>
      </c>
      <c r="M25" s="2">
        <f t="shared" si="3"/>
        <v>0.88000000000000012</v>
      </c>
      <c r="N25" s="1" t="s">
        <v>268</v>
      </c>
      <c r="O25" s="30"/>
      <c r="P25" s="1">
        <v>1.5</v>
      </c>
      <c r="Q25" s="29" t="s">
        <v>294</v>
      </c>
      <c r="S25" s="29" t="s">
        <v>295</v>
      </c>
    </row>
    <row r="26" spans="1:19" s="29" customFormat="1" x14ac:dyDescent="0.3">
      <c r="A26" s="2" t="s">
        <v>576</v>
      </c>
      <c r="B26" s="9" t="s">
        <v>561</v>
      </c>
      <c r="C26" s="88" t="s">
        <v>599</v>
      </c>
      <c r="D26" s="18" t="s">
        <v>171</v>
      </c>
      <c r="E26" s="3"/>
      <c r="F26" s="3">
        <v>4</v>
      </c>
      <c r="G26" s="3"/>
      <c r="H26" s="38" t="s">
        <v>598</v>
      </c>
      <c r="I26" s="2" t="s">
        <v>329</v>
      </c>
      <c r="J26" s="2" t="s">
        <v>29</v>
      </c>
      <c r="K26" s="2">
        <v>2.2000000000000002</v>
      </c>
      <c r="L26" s="2">
        <v>0.3</v>
      </c>
      <c r="M26" s="2">
        <f t="shared" si="3"/>
        <v>0.66</v>
      </c>
      <c r="N26" s="1" t="s">
        <v>269</v>
      </c>
      <c r="O26" s="30"/>
      <c r="P26" s="1">
        <v>1.5</v>
      </c>
      <c r="Q26" s="29" t="s">
        <v>294</v>
      </c>
      <c r="S26" s="29" t="s">
        <v>295</v>
      </c>
    </row>
    <row r="27" spans="1:19" s="29" customFormat="1" x14ac:dyDescent="0.3">
      <c r="A27" s="2" t="s">
        <v>577</v>
      </c>
      <c r="B27" s="9" t="s">
        <v>561</v>
      </c>
      <c r="C27" s="88" t="s">
        <v>588</v>
      </c>
      <c r="D27" s="18" t="s">
        <v>171</v>
      </c>
      <c r="E27" s="3"/>
      <c r="F27" s="3">
        <v>1</v>
      </c>
      <c r="G27" s="3"/>
      <c r="H27" s="30" t="s">
        <v>600</v>
      </c>
      <c r="I27" s="2">
        <v>10</v>
      </c>
      <c r="J27" s="2" t="s">
        <v>29</v>
      </c>
      <c r="K27" s="2">
        <v>2.2000000000000002</v>
      </c>
      <c r="L27" s="2">
        <v>0.3</v>
      </c>
      <c r="M27" s="2">
        <f t="shared" si="3"/>
        <v>0.66</v>
      </c>
      <c r="N27" s="1" t="s">
        <v>285</v>
      </c>
      <c r="O27" s="30"/>
      <c r="P27" s="1">
        <v>1.5</v>
      </c>
      <c r="Q27" s="29" t="s">
        <v>294</v>
      </c>
      <c r="S27" s="29" t="s">
        <v>295</v>
      </c>
    </row>
    <row r="28" spans="1:19" s="29" customFormat="1" x14ac:dyDescent="0.3">
      <c r="A28" s="2" t="s">
        <v>578</v>
      </c>
      <c r="B28" s="9" t="s">
        <v>561</v>
      </c>
      <c r="C28" s="88" t="s">
        <v>507</v>
      </c>
      <c r="D28" s="18" t="s">
        <v>171</v>
      </c>
      <c r="E28" s="3"/>
      <c r="F28" s="3">
        <v>9</v>
      </c>
      <c r="G28" s="3"/>
      <c r="H28" s="1" t="s">
        <v>506</v>
      </c>
      <c r="I28" s="2">
        <v>10</v>
      </c>
      <c r="J28" s="2" t="s">
        <v>29</v>
      </c>
      <c r="K28" s="2">
        <v>2.2000000000000002</v>
      </c>
      <c r="L28" s="2">
        <v>0.4</v>
      </c>
      <c r="M28" s="2">
        <f t="shared" si="3"/>
        <v>0.88000000000000012</v>
      </c>
      <c r="N28" s="1" t="s">
        <v>286</v>
      </c>
      <c r="O28" s="30"/>
      <c r="P28" s="1">
        <v>1.5</v>
      </c>
      <c r="Q28" s="29" t="s">
        <v>294</v>
      </c>
      <c r="S28" s="29" t="s">
        <v>295</v>
      </c>
    </row>
    <row r="29" spans="1:19" s="29" customFormat="1" x14ac:dyDescent="0.3">
      <c r="A29" s="2" t="s">
        <v>579</v>
      </c>
      <c r="B29" s="9" t="s">
        <v>561</v>
      </c>
      <c r="C29" s="88" t="s">
        <v>281</v>
      </c>
      <c r="D29" s="18" t="s">
        <v>171</v>
      </c>
      <c r="E29" s="3"/>
      <c r="F29" s="3">
        <v>5</v>
      </c>
      <c r="G29" s="3"/>
      <c r="H29" s="1" t="s">
        <v>275</v>
      </c>
      <c r="I29" s="2">
        <v>10</v>
      </c>
      <c r="J29" s="2" t="s">
        <v>29</v>
      </c>
      <c r="K29" s="2">
        <v>2.2000000000000002</v>
      </c>
      <c r="L29" s="2">
        <v>0.1</v>
      </c>
      <c r="M29" s="2">
        <f t="shared" si="3"/>
        <v>0.22000000000000003</v>
      </c>
      <c r="N29" s="1" t="s">
        <v>289</v>
      </c>
      <c r="O29" s="30"/>
      <c r="P29" s="1">
        <v>1.5</v>
      </c>
      <c r="Q29" s="29" t="s">
        <v>294</v>
      </c>
      <c r="S29" s="29" t="s">
        <v>297</v>
      </c>
    </row>
    <row r="30" spans="1:19" s="29" customFormat="1" x14ac:dyDescent="0.3">
      <c r="A30" s="2" t="s">
        <v>580</v>
      </c>
      <c r="B30" s="9" t="s">
        <v>561</v>
      </c>
      <c r="C30" s="88" t="s">
        <v>603</v>
      </c>
      <c r="D30" s="18" t="s">
        <v>171</v>
      </c>
      <c r="E30" s="3"/>
      <c r="F30" s="3">
        <v>2</v>
      </c>
      <c r="G30" s="3"/>
      <c r="H30" s="1" t="s">
        <v>604</v>
      </c>
      <c r="I30" s="2">
        <v>10</v>
      </c>
      <c r="J30" s="2" t="s">
        <v>29</v>
      </c>
      <c r="K30" s="2">
        <v>2.2000000000000002</v>
      </c>
      <c r="L30" s="2">
        <v>0.1</v>
      </c>
      <c r="M30" s="2">
        <f t="shared" si="3"/>
        <v>0.22000000000000003</v>
      </c>
      <c r="N30" s="1" t="s">
        <v>290</v>
      </c>
      <c r="O30" s="30"/>
      <c r="P30" s="1">
        <v>1.5</v>
      </c>
      <c r="Q30" s="29" t="s">
        <v>294</v>
      </c>
      <c r="S30" s="29" t="s">
        <v>297</v>
      </c>
    </row>
    <row r="31" spans="1:19" x14ac:dyDescent="0.3">
      <c r="A31" s="2"/>
      <c r="B31" s="9" t="s">
        <v>561</v>
      </c>
      <c r="C31" s="88" t="s">
        <v>561</v>
      </c>
      <c r="D31" s="18" t="s">
        <v>318</v>
      </c>
      <c r="E31" s="3"/>
      <c r="F31" s="3"/>
      <c r="G31" s="3"/>
      <c r="H31" s="1" t="s">
        <v>279</v>
      </c>
      <c r="I31" s="2">
        <v>6</v>
      </c>
      <c r="J31" s="2" t="s">
        <v>29</v>
      </c>
      <c r="K31" s="2">
        <v>2.2000000000000002</v>
      </c>
      <c r="L31" s="2">
        <v>0.01</v>
      </c>
      <c r="M31" s="2">
        <f t="shared" si="3"/>
        <v>2.2000000000000002E-2</v>
      </c>
      <c r="N31" s="1" t="s">
        <v>330</v>
      </c>
      <c r="O31" s="30"/>
      <c r="P31" s="1">
        <v>1</v>
      </c>
    </row>
    <row r="32" spans="1:19" x14ac:dyDescent="0.3">
      <c r="A32" s="2"/>
      <c r="B32" s="9" t="s">
        <v>561</v>
      </c>
      <c r="C32" s="88" t="s">
        <v>561</v>
      </c>
      <c r="D32" s="18"/>
      <c r="E32" s="3"/>
      <c r="F32" s="3"/>
      <c r="G32" s="3"/>
      <c r="H32" s="1" t="s">
        <v>280</v>
      </c>
      <c r="I32" s="2"/>
      <c r="J32" s="2"/>
      <c r="K32" s="2"/>
      <c r="L32" s="2"/>
      <c r="M32" s="2"/>
      <c r="N32" s="1"/>
      <c r="O32" s="30"/>
      <c r="P32" s="1">
        <v>2</v>
      </c>
    </row>
    <row r="33" spans="1:20" x14ac:dyDescent="0.3">
      <c r="A33" s="3"/>
      <c r="B33" s="9" t="s">
        <v>561</v>
      </c>
      <c r="C33" s="88" t="s">
        <v>561</v>
      </c>
      <c r="D33" s="18"/>
      <c r="E33" s="3"/>
      <c r="F33" s="3"/>
      <c r="G33" s="3"/>
      <c r="H33" s="1" t="s">
        <v>299</v>
      </c>
      <c r="I33" s="2"/>
      <c r="J33" s="2"/>
      <c r="K33" s="2"/>
      <c r="L33" s="2"/>
      <c r="M33" s="2"/>
      <c r="N33" s="1"/>
      <c r="O33" s="30"/>
      <c r="P33" s="1">
        <v>3</v>
      </c>
    </row>
    <row r="34" spans="1:20" x14ac:dyDescent="0.3">
      <c r="A34" s="26"/>
      <c r="B34" s="45"/>
      <c r="C34" s="79"/>
      <c r="D34" s="44"/>
      <c r="E34" s="45"/>
      <c r="F34" s="45"/>
      <c r="G34" s="45"/>
      <c r="H34" s="80" t="s">
        <v>324</v>
      </c>
      <c r="I34" s="23"/>
      <c r="J34" s="23"/>
      <c r="K34" s="23"/>
      <c r="L34" s="23"/>
      <c r="M34" s="23"/>
      <c r="N34" s="21"/>
      <c r="O34" s="21"/>
      <c r="P34" s="21"/>
      <c r="Q34" s="21"/>
      <c r="R34" s="21"/>
    </row>
    <row r="35" spans="1:20" x14ac:dyDescent="0.3">
      <c r="B35" s="19"/>
      <c r="C35" s="27"/>
      <c r="D35" s="28"/>
      <c r="E35" s="19"/>
      <c r="F35" s="19"/>
      <c r="G35" s="19"/>
      <c r="H35" s="29"/>
      <c r="I35" s="22"/>
      <c r="J35" s="22"/>
      <c r="K35" s="22"/>
      <c r="L35" s="22"/>
      <c r="M35" s="22"/>
    </row>
    <row r="36" spans="1:20" x14ac:dyDescent="0.3">
      <c r="A36" s="4"/>
      <c r="I36" s="105" t="s">
        <v>185</v>
      </c>
      <c r="J36" s="105"/>
      <c r="K36" s="16">
        <f>SUM(K4:K34)</f>
        <v>61.600000000000037</v>
      </c>
      <c r="L36" t="s">
        <v>13</v>
      </c>
      <c r="N36" s="105" t="s">
        <v>186</v>
      </c>
      <c r="O36" s="105"/>
      <c r="P36" s="21">
        <f>SUM(P3:P34)</f>
        <v>55</v>
      </c>
      <c r="Q36" t="s">
        <v>187</v>
      </c>
    </row>
    <row r="37" spans="1:20" x14ac:dyDescent="0.3">
      <c r="A37" s="4"/>
      <c r="H37" s="83" t="s">
        <v>188</v>
      </c>
      <c r="I37" s="105" t="s">
        <v>189</v>
      </c>
      <c r="J37" s="105"/>
      <c r="K37" s="14">
        <f>SUM(M3:M34)</f>
        <v>12.062000000000003</v>
      </c>
      <c r="L37" t="s">
        <v>13</v>
      </c>
    </row>
    <row r="38" spans="1:20" x14ac:dyDescent="0.3">
      <c r="A38" s="4"/>
      <c r="B38" s="4"/>
    </row>
    <row r="39" spans="1:20" x14ac:dyDescent="0.3">
      <c r="B39" s="4"/>
    </row>
    <row r="41" spans="1:20" x14ac:dyDescent="0.3">
      <c r="A41" s="4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</row>
    <row r="42" spans="1:20" x14ac:dyDescent="0.3">
      <c r="H42" s="20"/>
      <c r="I42" s="20"/>
      <c r="J42" s="20"/>
      <c r="K42" s="20"/>
      <c r="L42" s="20"/>
      <c r="M42" s="20"/>
      <c r="N42" s="78"/>
      <c r="O42" s="20"/>
      <c r="P42" s="20"/>
      <c r="Q42" s="20"/>
      <c r="R42" s="20"/>
      <c r="S42" s="20"/>
      <c r="T42" s="20"/>
    </row>
    <row r="43" spans="1:20" x14ac:dyDescent="0.3">
      <c r="H43" s="77"/>
      <c r="I43" s="20"/>
      <c r="J43" s="20"/>
      <c r="K43" s="20"/>
      <c r="L43" s="20"/>
      <c r="M43" s="20"/>
      <c r="N43" s="78"/>
      <c r="O43" s="20"/>
      <c r="P43" s="20"/>
      <c r="Q43" s="20"/>
      <c r="R43" s="20"/>
      <c r="S43" s="20"/>
      <c r="T43" s="20"/>
    </row>
    <row r="44" spans="1:20" x14ac:dyDescent="0.3">
      <c r="H44" s="20"/>
      <c r="I44" s="20"/>
      <c r="J44" s="20"/>
      <c r="K44" s="20"/>
      <c r="L44" s="20"/>
      <c r="M44" s="20"/>
      <c r="N44" s="78"/>
      <c r="O44" s="20"/>
      <c r="P44" s="20"/>
      <c r="Q44" s="20"/>
      <c r="R44" s="20"/>
      <c r="S44" s="20"/>
      <c r="T44" s="20"/>
    </row>
    <row r="45" spans="1:20" x14ac:dyDescent="0.3">
      <c r="H45" s="20"/>
      <c r="I45" s="20"/>
      <c r="J45" s="20"/>
      <c r="K45" s="20"/>
      <c r="L45" s="20"/>
      <c r="M45" s="20"/>
      <c r="N45" s="77"/>
      <c r="O45" s="20"/>
      <c r="P45" s="20"/>
      <c r="Q45" s="20"/>
      <c r="R45" s="20"/>
      <c r="S45" s="20"/>
      <c r="T45" s="20"/>
    </row>
    <row r="46" spans="1:20" x14ac:dyDescent="0.3">
      <c r="A46" s="21"/>
      <c r="H46" s="77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</row>
    <row r="47" spans="1:20" x14ac:dyDescent="0.3">
      <c r="A47" s="21"/>
      <c r="B47" s="20"/>
      <c r="C47" s="20"/>
      <c r="D47" s="21"/>
      <c r="E47" s="21"/>
      <c r="F47" s="23"/>
      <c r="H47" s="77"/>
      <c r="I47" s="20"/>
      <c r="J47" s="20"/>
      <c r="K47" s="19"/>
      <c r="L47" s="20"/>
      <c r="M47" s="20"/>
      <c r="N47" s="20"/>
      <c r="O47" s="20"/>
      <c r="P47" s="20"/>
      <c r="Q47" s="20"/>
      <c r="R47" s="20"/>
      <c r="S47" s="20"/>
      <c r="T47" s="20"/>
    </row>
    <row r="48" spans="1:20" x14ac:dyDescent="0.3">
      <c r="A48" s="21"/>
      <c r="B48" s="20"/>
      <c r="C48" s="20"/>
      <c r="D48" s="21"/>
      <c r="E48" s="21"/>
      <c r="F48" s="23"/>
      <c r="H48" s="20"/>
      <c r="I48" s="19"/>
      <c r="J48" s="19"/>
      <c r="K48" s="19"/>
      <c r="L48" s="20"/>
      <c r="M48" s="20"/>
      <c r="N48" s="20"/>
      <c r="O48" s="20"/>
      <c r="P48" s="20"/>
      <c r="Q48" s="20"/>
      <c r="R48" s="20"/>
      <c r="S48" s="20"/>
      <c r="T48" s="20"/>
    </row>
    <row r="49" spans="1:20" x14ac:dyDescent="0.3">
      <c r="A49" s="21"/>
      <c r="B49" s="20"/>
      <c r="C49" s="20"/>
      <c r="D49" s="21"/>
      <c r="E49" s="21"/>
      <c r="F49" s="23"/>
      <c r="H49" s="20"/>
      <c r="I49" s="19"/>
      <c r="J49" s="19"/>
      <c r="K49" s="20"/>
      <c r="L49" s="20"/>
      <c r="M49" s="20"/>
      <c r="N49" s="20"/>
      <c r="O49" s="20"/>
      <c r="P49" s="20"/>
      <c r="Q49" s="20"/>
      <c r="R49" s="20"/>
      <c r="S49" s="20"/>
      <c r="T49" s="20"/>
    </row>
    <row r="50" spans="1:20" x14ac:dyDescent="0.3">
      <c r="A50" s="21"/>
      <c r="B50" s="20"/>
      <c r="C50" s="20"/>
      <c r="D50" s="21"/>
      <c r="E50" s="21"/>
      <c r="F50" s="23"/>
    </row>
    <row r="51" spans="1:20" x14ac:dyDescent="0.3">
      <c r="A51" s="21"/>
      <c r="B51" s="20"/>
      <c r="C51" s="20"/>
      <c r="D51" s="21"/>
      <c r="E51" s="21"/>
      <c r="F51" s="23"/>
    </row>
    <row r="52" spans="1:20" x14ac:dyDescent="0.3">
      <c r="A52" s="21"/>
      <c r="B52" s="20"/>
      <c r="C52" s="20"/>
      <c r="D52" s="21"/>
      <c r="E52" s="21"/>
      <c r="F52" s="23"/>
    </row>
    <row r="53" spans="1:20" x14ac:dyDescent="0.3">
      <c r="A53" s="20"/>
      <c r="B53" s="20"/>
      <c r="C53" s="20"/>
      <c r="D53" s="21"/>
      <c r="E53" s="21"/>
      <c r="F53" s="23"/>
    </row>
    <row r="54" spans="1:20" x14ac:dyDescent="0.3">
      <c r="A54" s="21"/>
      <c r="B54" s="20"/>
      <c r="C54" s="20"/>
      <c r="D54" s="20"/>
      <c r="E54" s="21"/>
      <c r="F54" s="23"/>
    </row>
    <row r="55" spans="1:20" x14ac:dyDescent="0.3">
      <c r="A55" s="21"/>
      <c r="B55" s="21"/>
      <c r="C55" s="21"/>
      <c r="D55" s="21"/>
      <c r="E55" s="21"/>
      <c r="F55" s="23"/>
    </row>
    <row r="56" spans="1:20" x14ac:dyDescent="0.3">
      <c r="A56" s="21"/>
      <c r="B56" s="21"/>
      <c r="C56" s="21"/>
      <c r="D56" s="21"/>
      <c r="E56" s="21"/>
      <c r="F56" s="23"/>
    </row>
    <row r="57" spans="1:20" x14ac:dyDescent="0.3">
      <c r="A57" s="21"/>
      <c r="B57" s="21"/>
      <c r="C57" s="21"/>
      <c r="D57" s="21"/>
      <c r="E57" s="21"/>
      <c r="F57" s="23"/>
    </row>
    <row r="58" spans="1:20" x14ac:dyDescent="0.3">
      <c r="A58" s="21"/>
      <c r="B58" s="21"/>
      <c r="C58" s="21"/>
      <c r="D58" s="21"/>
      <c r="E58" s="21"/>
      <c r="F58" s="23"/>
    </row>
    <row r="59" spans="1:20" x14ac:dyDescent="0.3">
      <c r="B59" s="21"/>
      <c r="C59" s="21"/>
      <c r="D59" s="21"/>
      <c r="E59" s="21"/>
      <c r="F59" s="23"/>
    </row>
  </sheetData>
  <mergeCells count="3">
    <mergeCell ref="I36:J36"/>
    <mergeCell ref="N36:O36"/>
    <mergeCell ref="I37:J37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5"/>
  <sheetViews>
    <sheetView zoomScale="40" zoomScaleNormal="40" workbookViewId="0">
      <selection activeCell="Z35" sqref="Z35"/>
    </sheetView>
  </sheetViews>
  <sheetFormatPr defaultRowHeight="14.4" x14ac:dyDescent="0.3"/>
  <cols>
    <col min="1" max="1" width="28.33203125" customWidth="1"/>
    <col min="2" max="2" width="11.33203125" customWidth="1"/>
    <col min="3" max="3" width="13.5546875" customWidth="1"/>
    <col min="4" max="4" width="15.44140625" customWidth="1"/>
    <col min="5" max="5" width="7.88671875" customWidth="1"/>
    <col min="6" max="6" width="7.5546875" style="22" customWidth="1"/>
    <col min="7" max="7" width="8.33203125" hidden="1" customWidth="1"/>
    <col min="8" max="8" width="36.33203125" customWidth="1"/>
    <col min="9" max="9" width="9.88671875" customWidth="1"/>
    <col min="10" max="10" width="8.33203125" customWidth="1"/>
    <col min="11" max="11" width="5.6640625" customWidth="1"/>
    <col min="12" max="12" width="7.33203125" customWidth="1"/>
    <col min="13" max="13" width="7.109375" customWidth="1"/>
    <col min="14" max="14" width="7.77734375" customWidth="1"/>
    <col min="15" max="15" width="10.109375" hidden="1" customWidth="1"/>
    <col min="16" max="16" width="8" customWidth="1"/>
  </cols>
  <sheetData>
    <row r="1" spans="1:16" ht="18" x14ac:dyDescent="0.35">
      <c r="A1" s="13" t="s">
        <v>541</v>
      </c>
      <c r="C1" s="36"/>
      <c r="H1" s="23"/>
      <c r="I1" s="21"/>
      <c r="J1" s="21"/>
      <c r="K1" s="16" t="s">
        <v>1</v>
      </c>
      <c r="L1" s="76" t="s">
        <v>2</v>
      </c>
      <c r="M1" s="15" t="s">
        <v>3</v>
      </c>
      <c r="N1" t="s">
        <v>4</v>
      </c>
      <c r="P1" t="s">
        <v>323</v>
      </c>
    </row>
    <row r="2" spans="1:16" s="75" customFormat="1" ht="26.7" customHeight="1" thickBot="1" x14ac:dyDescent="0.35">
      <c r="A2" s="94" t="s">
        <v>5</v>
      </c>
      <c r="B2" s="94" t="s">
        <v>6</v>
      </c>
      <c r="C2" s="94" t="s">
        <v>7</v>
      </c>
      <c r="D2" s="94" t="s">
        <v>8</v>
      </c>
      <c r="E2" s="95" t="s">
        <v>319</v>
      </c>
      <c r="F2" s="94" t="s">
        <v>9</v>
      </c>
      <c r="G2" s="94" t="s">
        <v>10</v>
      </c>
      <c r="H2" s="94" t="s">
        <v>11</v>
      </c>
      <c r="I2" s="94" t="s">
        <v>320</v>
      </c>
      <c r="J2" s="94" t="s">
        <v>12</v>
      </c>
      <c r="K2" s="94" t="s">
        <v>13</v>
      </c>
      <c r="L2" s="94" t="s">
        <v>14</v>
      </c>
      <c r="M2" s="94" t="s">
        <v>13</v>
      </c>
      <c r="N2" s="94"/>
      <c r="O2" s="94" t="s">
        <v>15</v>
      </c>
      <c r="P2" s="96"/>
    </row>
    <row r="3" spans="1:16" x14ac:dyDescent="0.3">
      <c r="A3" s="41" t="s">
        <v>509</v>
      </c>
      <c r="B3" s="42" t="s">
        <v>508</v>
      </c>
      <c r="C3" s="89" t="s">
        <v>508</v>
      </c>
      <c r="D3" s="44" t="s">
        <v>19</v>
      </c>
      <c r="E3" s="45"/>
      <c r="F3" s="45"/>
      <c r="G3" s="45"/>
      <c r="H3" s="46" t="s">
        <v>20</v>
      </c>
      <c r="I3" s="41">
        <v>63</v>
      </c>
      <c r="J3" s="41" t="s">
        <v>21</v>
      </c>
      <c r="K3" s="41">
        <v>43</v>
      </c>
      <c r="L3" s="41"/>
      <c r="M3" s="41"/>
      <c r="N3" s="46"/>
      <c r="O3" s="46"/>
      <c r="P3" s="46"/>
    </row>
    <row r="4" spans="1:16" x14ac:dyDescent="0.3">
      <c r="A4" s="2"/>
      <c r="B4" s="9" t="s">
        <v>508</v>
      </c>
      <c r="C4" s="88" t="s">
        <v>508</v>
      </c>
      <c r="D4" s="18"/>
      <c r="E4" s="3"/>
      <c r="F4" s="3"/>
      <c r="G4" s="3"/>
      <c r="H4" s="1" t="s">
        <v>238</v>
      </c>
      <c r="I4" s="2"/>
      <c r="J4" s="2"/>
      <c r="K4" s="2"/>
      <c r="L4" s="2"/>
      <c r="M4" s="2"/>
      <c r="N4" s="1" t="s">
        <v>22</v>
      </c>
      <c r="O4" s="93"/>
      <c r="P4" s="1">
        <v>4</v>
      </c>
    </row>
    <row r="5" spans="1:16" x14ac:dyDescent="0.3">
      <c r="A5" s="2"/>
      <c r="B5" s="9" t="s">
        <v>508</v>
      </c>
      <c r="C5" s="88" t="s">
        <v>508</v>
      </c>
      <c r="D5" s="18"/>
      <c r="E5" s="3"/>
      <c r="F5" s="3"/>
      <c r="G5" s="3"/>
      <c r="H5" s="1" t="s">
        <v>321</v>
      </c>
      <c r="I5" s="2"/>
      <c r="J5" s="2"/>
      <c r="K5" s="2"/>
      <c r="L5" s="2"/>
      <c r="M5" s="2"/>
      <c r="N5" s="1" t="s">
        <v>273</v>
      </c>
      <c r="O5" s="1" t="s">
        <v>23</v>
      </c>
      <c r="P5" s="1">
        <v>4</v>
      </c>
    </row>
    <row r="6" spans="1:16" x14ac:dyDescent="0.3">
      <c r="A6" s="2"/>
      <c r="B6" s="9" t="s">
        <v>508</v>
      </c>
      <c r="C6" s="88" t="s">
        <v>508</v>
      </c>
      <c r="D6" s="18"/>
      <c r="E6" s="3"/>
      <c r="F6" s="3"/>
      <c r="G6" s="3"/>
      <c r="H6" s="30" t="s">
        <v>322</v>
      </c>
      <c r="I6" s="2">
        <v>50</v>
      </c>
      <c r="J6" s="2" t="s">
        <v>21</v>
      </c>
      <c r="K6" s="2"/>
      <c r="L6" s="2"/>
      <c r="M6" s="2"/>
      <c r="N6" s="1" t="s">
        <v>24</v>
      </c>
      <c r="O6" s="93" t="s">
        <v>25</v>
      </c>
      <c r="P6" s="1">
        <v>3</v>
      </c>
    </row>
    <row r="7" spans="1:16" x14ac:dyDescent="0.3">
      <c r="A7" s="2"/>
      <c r="B7" s="9" t="s">
        <v>508</v>
      </c>
      <c r="C7" s="88" t="s">
        <v>508</v>
      </c>
      <c r="D7" s="18"/>
      <c r="E7" s="3"/>
      <c r="F7" s="3"/>
      <c r="G7" s="3"/>
      <c r="H7" s="1" t="s">
        <v>26</v>
      </c>
      <c r="I7" s="2"/>
      <c r="J7" s="2"/>
      <c r="K7" s="2"/>
      <c r="L7" s="2"/>
      <c r="M7" s="2"/>
      <c r="N7" s="1" t="s">
        <v>27</v>
      </c>
      <c r="O7" s="93"/>
      <c r="P7" s="1">
        <v>6</v>
      </c>
    </row>
    <row r="8" spans="1:16" ht="15" thickBot="1" x14ac:dyDescent="0.35">
      <c r="A8" s="50"/>
      <c r="B8" s="51" t="s">
        <v>508</v>
      </c>
      <c r="C8" s="90" t="s">
        <v>508</v>
      </c>
      <c r="D8" s="53"/>
      <c r="E8" s="54"/>
      <c r="F8" s="54"/>
      <c r="G8" s="54"/>
      <c r="H8" s="55" t="s">
        <v>28</v>
      </c>
      <c r="I8" s="50">
        <v>6</v>
      </c>
      <c r="J8" s="50" t="s">
        <v>21</v>
      </c>
      <c r="K8" s="50"/>
      <c r="L8" s="50"/>
      <c r="M8" s="50"/>
      <c r="N8" s="81" t="s">
        <v>30</v>
      </c>
      <c r="O8" s="97"/>
      <c r="P8" s="81">
        <v>1</v>
      </c>
    </row>
    <row r="9" spans="1:16" x14ac:dyDescent="0.3">
      <c r="A9" s="41"/>
      <c r="B9" s="42" t="s">
        <v>508</v>
      </c>
      <c r="C9" s="89" t="s">
        <v>508</v>
      </c>
      <c r="D9" s="44"/>
      <c r="E9" s="45"/>
      <c r="F9" s="45"/>
      <c r="G9" s="45"/>
      <c r="H9" s="49" t="s">
        <v>243</v>
      </c>
      <c r="I9" s="41"/>
      <c r="J9" s="41"/>
      <c r="K9" s="41"/>
      <c r="L9" s="41"/>
      <c r="M9" s="41"/>
      <c r="N9" s="46" t="s">
        <v>31</v>
      </c>
      <c r="O9" s="91"/>
      <c r="P9" s="46">
        <v>4</v>
      </c>
    </row>
    <row r="10" spans="1:16" x14ac:dyDescent="0.3">
      <c r="A10" s="2" t="s">
        <v>510</v>
      </c>
      <c r="B10" s="9" t="s">
        <v>508</v>
      </c>
      <c r="C10" s="88"/>
      <c r="D10" s="18" t="s">
        <v>33</v>
      </c>
      <c r="E10" s="9">
        <v>29</v>
      </c>
      <c r="F10" s="3">
        <v>3</v>
      </c>
      <c r="G10" s="3"/>
      <c r="H10" s="31" t="s">
        <v>542</v>
      </c>
      <c r="I10" s="2">
        <v>16</v>
      </c>
      <c r="J10" s="2" t="s">
        <v>35</v>
      </c>
      <c r="K10" s="2">
        <v>3.6</v>
      </c>
      <c r="L10" s="2">
        <v>0.2</v>
      </c>
      <c r="M10" s="2">
        <f t="shared" ref="M10:M17" si="0">K10*L10</f>
        <v>0.72000000000000008</v>
      </c>
      <c r="N10" s="1" t="s">
        <v>36</v>
      </c>
      <c r="O10" s="93"/>
      <c r="P10" s="1">
        <v>1</v>
      </c>
    </row>
    <row r="11" spans="1:16" x14ac:dyDescent="0.3">
      <c r="A11" s="2" t="s">
        <v>511</v>
      </c>
      <c r="B11" s="9" t="s">
        <v>508</v>
      </c>
      <c r="C11" s="88"/>
      <c r="D11" s="18" t="s">
        <v>33</v>
      </c>
      <c r="E11" s="9">
        <v>29</v>
      </c>
      <c r="F11" s="3">
        <v>4</v>
      </c>
      <c r="G11" s="3"/>
      <c r="H11" s="31" t="s">
        <v>543</v>
      </c>
      <c r="I11" s="2">
        <v>16</v>
      </c>
      <c r="J11" s="2" t="s">
        <v>35</v>
      </c>
      <c r="K11" s="2">
        <v>3.6</v>
      </c>
      <c r="L11" s="2">
        <v>0.2</v>
      </c>
      <c r="M11" s="2">
        <f t="shared" si="0"/>
        <v>0.72000000000000008</v>
      </c>
      <c r="N11" s="1" t="s">
        <v>39</v>
      </c>
      <c r="O11" s="93"/>
      <c r="P11" s="1">
        <v>1</v>
      </c>
    </row>
    <row r="12" spans="1:16" x14ac:dyDescent="0.3">
      <c r="A12" s="2" t="s">
        <v>512</v>
      </c>
      <c r="B12" s="9" t="s">
        <v>508</v>
      </c>
      <c r="C12" s="88"/>
      <c r="D12" s="18" t="s">
        <v>33</v>
      </c>
      <c r="E12" s="9">
        <v>29</v>
      </c>
      <c r="F12" s="3">
        <v>5</v>
      </c>
      <c r="G12" s="3"/>
      <c r="H12" s="31" t="s">
        <v>544</v>
      </c>
      <c r="I12" s="2">
        <v>16</v>
      </c>
      <c r="J12" s="2" t="s">
        <v>35</v>
      </c>
      <c r="K12" s="2">
        <v>3.6</v>
      </c>
      <c r="L12" s="2">
        <v>0.2</v>
      </c>
      <c r="M12" s="2">
        <f t="shared" si="0"/>
        <v>0.72000000000000008</v>
      </c>
      <c r="N12" s="1" t="s">
        <v>42</v>
      </c>
      <c r="O12" s="93"/>
      <c r="P12" s="1">
        <v>1</v>
      </c>
    </row>
    <row r="13" spans="1:16" x14ac:dyDescent="0.3">
      <c r="A13" s="2" t="s">
        <v>513</v>
      </c>
      <c r="B13" s="9" t="s">
        <v>508</v>
      </c>
      <c r="C13" s="88" t="s">
        <v>362</v>
      </c>
      <c r="D13" s="18" t="s">
        <v>33</v>
      </c>
      <c r="E13" s="9">
        <v>29</v>
      </c>
      <c r="F13" s="3">
        <v>4</v>
      </c>
      <c r="G13" s="3"/>
      <c r="H13" s="31" t="s">
        <v>59</v>
      </c>
      <c r="I13" s="2">
        <v>16</v>
      </c>
      <c r="J13" s="2" t="s">
        <v>35</v>
      </c>
      <c r="K13" s="2">
        <v>3.6</v>
      </c>
      <c r="L13" s="2">
        <v>0.2</v>
      </c>
      <c r="M13" s="2">
        <f t="shared" si="0"/>
        <v>0.72000000000000008</v>
      </c>
      <c r="N13" s="1" t="s">
        <v>45</v>
      </c>
      <c r="O13" s="93"/>
      <c r="P13" s="1">
        <v>1</v>
      </c>
    </row>
    <row r="14" spans="1:16" x14ac:dyDescent="0.3">
      <c r="A14" s="2" t="s">
        <v>514</v>
      </c>
      <c r="B14" s="9" t="s">
        <v>508</v>
      </c>
      <c r="C14" s="88" t="s">
        <v>362</v>
      </c>
      <c r="D14" s="18" t="s">
        <v>33</v>
      </c>
      <c r="E14" s="9">
        <v>28</v>
      </c>
      <c r="F14" s="3">
        <v>7</v>
      </c>
      <c r="G14" s="3"/>
      <c r="H14" s="31" t="s">
        <v>62</v>
      </c>
      <c r="I14" s="2">
        <v>16</v>
      </c>
      <c r="J14" s="2" t="s">
        <v>35</v>
      </c>
      <c r="K14" s="2">
        <v>3.6</v>
      </c>
      <c r="L14" s="2">
        <v>0.2</v>
      </c>
      <c r="M14" s="2">
        <f t="shared" si="0"/>
        <v>0.72000000000000008</v>
      </c>
      <c r="N14" s="1" t="s">
        <v>48</v>
      </c>
      <c r="O14" s="93"/>
      <c r="P14" s="1">
        <v>1</v>
      </c>
    </row>
    <row r="15" spans="1:16" x14ac:dyDescent="0.3">
      <c r="A15" s="2" t="s">
        <v>515</v>
      </c>
      <c r="B15" s="9" t="s">
        <v>508</v>
      </c>
      <c r="C15" s="88" t="s">
        <v>363</v>
      </c>
      <c r="D15" s="18" t="s">
        <v>33</v>
      </c>
      <c r="E15" s="9">
        <v>28</v>
      </c>
      <c r="F15" s="3">
        <v>4</v>
      </c>
      <c r="G15" s="3"/>
      <c r="H15" s="31" t="s">
        <v>53</v>
      </c>
      <c r="I15" s="2">
        <v>16</v>
      </c>
      <c r="J15" s="2" t="s">
        <v>35</v>
      </c>
      <c r="K15" s="2">
        <v>3.6</v>
      </c>
      <c r="L15" s="2">
        <v>0.2</v>
      </c>
      <c r="M15" s="2">
        <f t="shared" si="0"/>
        <v>0.72000000000000008</v>
      </c>
      <c r="N15" s="1" t="s">
        <v>51</v>
      </c>
      <c r="O15" s="93"/>
      <c r="P15" s="1">
        <v>1</v>
      </c>
    </row>
    <row r="16" spans="1:16" x14ac:dyDescent="0.3">
      <c r="A16" s="2" t="s">
        <v>516</v>
      </c>
      <c r="B16" s="9" t="s">
        <v>508</v>
      </c>
      <c r="C16" s="88" t="s">
        <v>363</v>
      </c>
      <c r="D16" s="18" t="s">
        <v>33</v>
      </c>
      <c r="E16" s="9">
        <v>27</v>
      </c>
      <c r="F16" s="3">
        <v>4</v>
      </c>
      <c r="G16" s="3"/>
      <c r="H16" s="31" t="s">
        <v>56</v>
      </c>
      <c r="I16" s="2">
        <v>16</v>
      </c>
      <c r="J16" s="2" t="s">
        <v>35</v>
      </c>
      <c r="K16" s="2">
        <v>3.6</v>
      </c>
      <c r="L16" s="2">
        <v>0.2</v>
      </c>
      <c r="M16" s="2">
        <f t="shared" si="0"/>
        <v>0.72000000000000008</v>
      </c>
      <c r="N16" s="1" t="s">
        <v>54</v>
      </c>
      <c r="O16" s="93"/>
      <c r="P16" s="1">
        <v>1</v>
      </c>
    </row>
    <row r="17" spans="1:16" x14ac:dyDescent="0.3">
      <c r="A17" s="2" t="s">
        <v>517</v>
      </c>
      <c r="B17" s="9" t="s">
        <v>508</v>
      </c>
      <c r="C17" s="88" t="s">
        <v>364</v>
      </c>
      <c r="D17" s="18" t="s">
        <v>33</v>
      </c>
      <c r="E17" s="9">
        <v>27</v>
      </c>
      <c r="F17" s="3">
        <v>5</v>
      </c>
      <c r="G17" s="3"/>
      <c r="H17" s="31" t="s">
        <v>546</v>
      </c>
      <c r="I17" s="2">
        <v>16</v>
      </c>
      <c r="J17" s="2" t="s">
        <v>35</v>
      </c>
      <c r="K17" s="2">
        <v>3.6</v>
      </c>
      <c r="L17" s="2">
        <v>0.2</v>
      </c>
      <c r="M17" s="2">
        <f t="shared" si="0"/>
        <v>0.72000000000000008</v>
      </c>
      <c r="N17" s="1" t="s">
        <v>57</v>
      </c>
      <c r="O17" s="93"/>
      <c r="P17" s="1">
        <v>1</v>
      </c>
    </row>
    <row r="18" spans="1:16" ht="15" thickBot="1" x14ac:dyDescent="0.35">
      <c r="A18" s="2" t="s">
        <v>518</v>
      </c>
      <c r="B18" s="51" t="s">
        <v>508</v>
      </c>
      <c r="C18" s="90" t="s">
        <v>364</v>
      </c>
      <c r="D18" s="53"/>
      <c r="E18" s="51"/>
      <c r="F18" s="54"/>
      <c r="G18" s="54"/>
      <c r="H18" s="31" t="s">
        <v>549</v>
      </c>
      <c r="I18" s="50">
        <v>16</v>
      </c>
      <c r="J18" s="50" t="s">
        <v>35</v>
      </c>
      <c r="K18" s="50">
        <v>3.6</v>
      </c>
      <c r="L18" s="2">
        <v>0.2</v>
      </c>
      <c r="M18" s="2">
        <f t="shared" ref="M18:M19" si="1">K18*L18</f>
        <v>0.72000000000000008</v>
      </c>
      <c r="N18" s="81" t="s">
        <v>60</v>
      </c>
      <c r="O18" s="97"/>
      <c r="P18" s="81">
        <v>1</v>
      </c>
    </row>
    <row r="19" spans="1:16" x14ac:dyDescent="0.3">
      <c r="A19" s="2" t="s">
        <v>519</v>
      </c>
      <c r="B19" s="85"/>
      <c r="C19" s="98"/>
      <c r="D19" s="86"/>
      <c r="E19" s="85"/>
      <c r="F19" s="87"/>
      <c r="G19" s="87"/>
      <c r="H19" s="18" t="s">
        <v>553</v>
      </c>
      <c r="I19" s="2" t="s">
        <v>551</v>
      </c>
      <c r="J19" s="84"/>
      <c r="K19" s="84"/>
      <c r="L19" s="2">
        <v>0.2</v>
      </c>
      <c r="M19" s="2">
        <f t="shared" si="1"/>
        <v>0</v>
      </c>
      <c r="N19" s="99" t="s">
        <v>555</v>
      </c>
      <c r="O19" s="104"/>
      <c r="P19" s="99"/>
    </row>
    <row r="20" spans="1:16" x14ac:dyDescent="0.3">
      <c r="A20" s="2" t="s">
        <v>520</v>
      </c>
      <c r="B20" s="9" t="s">
        <v>508</v>
      </c>
      <c r="C20" s="88" t="s">
        <v>364</v>
      </c>
      <c r="D20" s="18" t="s">
        <v>33</v>
      </c>
      <c r="E20" s="9"/>
      <c r="F20" s="3">
        <v>5</v>
      </c>
      <c r="G20" s="3"/>
      <c r="H20" s="39" t="s">
        <v>550</v>
      </c>
      <c r="I20" s="2" t="s">
        <v>551</v>
      </c>
      <c r="J20" s="2" t="s">
        <v>35</v>
      </c>
      <c r="K20" s="2">
        <v>3.6</v>
      </c>
      <c r="L20" s="2">
        <v>0.5</v>
      </c>
      <c r="M20" s="2">
        <f t="shared" ref="M20:M23" si="2">K20*L20</f>
        <v>1.8</v>
      </c>
      <c r="N20" s="99" t="s">
        <v>556</v>
      </c>
      <c r="O20" s="93"/>
      <c r="P20" s="1">
        <v>2</v>
      </c>
    </row>
    <row r="21" spans="1:16" x14ac:dyDescent="0.3">
      <c r="A21" s="2" t="s">
        <v>521</v>
      </c>
      <c r="B21" s="9" t="s">
        <v>508</v>
      </c>
      <c r="C21" s="88" t="s">
        <v>364</v>
      </c>
      <c r="D21" s="18" t="s">
        <v>33</v>
      </c>
      <c r="E21" s="9"/>
      <c r="F21" s="3">
        <v>4</v>
      </c>
      <c r="G21" s="3"/>
      <c r="H21" s="39" t="s">
        <v>547</v>
      </c>
      <c r="I21" s="2" t="s">
        <v>551</v>
      </c>
      <c r="J21" s="2" t="s">
        <v>35</v>
      </c>
      <c r="K21" s="2">
        <v>3.6</v>
      </c>
      <c r="L21" s="2">
        <v>0.5</v>
      </c>
      <c r="M21" s="2">
        <f t="shared" si="2"/>
        <v>1.8</v>
      </c>
      <c r="N21" s="99" t="s">
        <v>557</v>
      </c>
      <c r="O21" s="93"/>
      <c r="P21" s="1">
        <v>2</v>
      </c>
    </row>
    <row r="22" spans="1:16" x14ac:dyDescent="0.3">
      <c r="A22" s="2" t="s">
        <v>522</v>
      </c>
      <c r="B22" s="9" t="s">
        <v>508</v>
      </c>
      <c r="C22" s="88" t="s">
        <v>367</v>
      </c>
      <c r="D22" s="18" t="s">
        <v>33</v>
      </c>
      <c r="E22" s="9"/>
      <c r="F22" s="3">
        <v>5</v>
      </c>
      <c r="G22" s="3"/>
      <c r="H22" s="39" t="s">
        <v>548</v>
      </c>
      <c r="I22" s="2" t="s">
        <v>551</v>
      </c>
      <c r="J22" s="2" t="s">
        <v>35</v>
      </c>
      <c r="K22" s="2">
        <v>3.6</v>
      </c>
      <c r="L22" s="2">
        <v>0.5</v>
      </c>
      <c r="M22" s="2">
        <f t="shared" si="2"/>
        <v>1.8</v>
      </c>
      <c r="N22" s="99" t="s">
        <v>558</v>
      </c>
      <c r="O22" s="93"/>
      <c r="P22" s="1">
        <v>2</v>
      </c>
    </row>
    <row r="23" spans="1:16" x14ac:dyDescent="0.3">
      <c r="A23" s="2" t="s">
        <v>523</v>
      </c>
      <c r="B23" s="9" t="s">
        <v>508</v>
      </c>
      <c r="C23" s="88" t="s">
        <v>367</v>
      </c>
      <c r="D23" s="18" t="s">
        <v>33</v>
      </c>
      <c r="E23" s="9"/>
      <c r="F23" s="3">
        <v>4</v>
      </c>
      <c r="G23" s="3"/>
      <c r="H23" s="39" t="s">
        <v>552</v>
      </c>
      <c r="I23" s="2" t="s">
        <v>551</v>
      </c>
      <c r="J23" s="2" t="s">
        <v>35</v>
      </c>
      <c r="K23" s="2">
        <v>3.6</v>
      </c>
      <c r="L23" s="2">
        <v>0.5</v>
      </c>
      <c r="M23" s="2">
        <f t="shared" si="2"/>
        <v>1.8</v>
      </c>
      <c r="N23" s="99" t="s">
        <v>559</v>
      </c>
      <c r="O23" s="93"/>
      <c r="P23" s="1">
        <v>2</v>
      </c>
    </row>
    <row r="24" spans="1:16" x14ac:dyDescent="0.3">
      <c r="A24" s="41"/>
      <c r="B24" s="42" t="s">
        <v>508</v>
      </c>
      <c r="C24" s="89"/>
      <c r="D24" s="44"/>
      <c r="E24" s="42"/>
      <c r="F24" s="45"/>
      <c r="G24" s="45"/>
      <c r="H24" s="49" t="s">
        <v>243</v>
      </c>
      <c r="I24" s="41"/>
      <c r="J24" s="41"/>
      <c r="K24" s="41"/>
      <c r="L24" s="41"/>
      <c r="M24" s="41"/>
      <c r="N24" s="46" t="s">
        <v>69</v>
      </c>
      <c r="O24" s="91"/>
      <c r="P24" s="46">
        <v>4</v>
      </c>
    </row>
    <row r="25" spans="1:16" x14ac:dyDescent="0.3">
      <c r="A25" s="2" t="s">
        <v>524</v>
      </c>
      <c r="B25" s="9" t="s">
        <v>508</v>
      </c>
      <c r="C25" s="88" t="s">
        <v>554</v>
      </c>
      <c r="D25" s="18" t="s">
        <v>33</v>
      </c>
      <c r="E25" s="9"/>
      <c r="F25" s="3">
        <v>1</v>
      </c>
      <c r="G25" s="3"/>
      <c r="H25" s="32" t="s">
        <v>545</v>
      </c>
      <c r="I25" s="2">
        <v>16</v>
      </c>
      <c r="J25" s="2" t="s">
        <v>29</v>
      </c>
      <c r="K25" s="2">
        <v>3.6</v>
      </c>
      <c r="L25" s="2">
        <v>0.4</v>
      </c>
      <c r="M25" s="2">
        <f t="shared" ref="M25:M33" si="3">K25*L25</f>
        <v>1.4400000000000002</v>
      </c>
      <c r="N25" s="1" t="s">
        <v>72</v>
      </c>
      <c r="O25" s="93"/>
      <c r="P25" s="1">
        <v>1</v>
      </c>
    </row>
    <row r="26" spans="1:16" x14ac:dyDescent="0.3">
      <c r="A26" s="2" t="s">
        <v>525</v>
      </c>
      <c r="B26" s="9" t="s">
        <v>508</v>
      </c>
      <c r="C26" s="88" t="s">
        <v>488</v>
      </c>
      <c r="D26" s="18" t="s">
        <v>33</v>
      </c>
      <c r="E26" s="9"/>
      <c r="F26" s="3">
        <v>3</v>
      </c>
      <c r="G26" s="3"/>
      <c r="H26" s="32" t="s">
        <v>486</v>
      </c>
      <c r="I26" s="2">
        <v>16</v>
      </c>
      <c r="J26" s="2" t="s">
        <v>35</v>
      </c>
      <c r="K26" s="2">
        <v>3.6</v>
      </c>
      <c r="L26" s="2">
        <v>0.2</v>
      </c>
      <c r="M26" s="2">
        <f t="shared" si="3"/>
        <v>0.72000000000000008</v>
      </c>
      <c r="N26" s="1" t="s">
        <v>75</v>
      </c>
      <c r="O26" s="93"/>
      <c r="P26" s="1">
        <v>1</v>
      </c>
    </row>
    <row r="27" spans="1:16" x14ac:dyDescent="0.3">
      <c r="A27" s="2" t="s">
        <v>526</v>
      </c>
      <c r="B27" s="9" t="s">
        <v>508</v>
      </c>
      <c r="C27" s="88" t="s">
        <v>489</v>
      </c>
      <c r="D27" s="18" t="s">
        <v>33</v>
      </c>
      <c r="E27" s="9"/>
      <c r="F27" s="3">
        <v>2</v>
      </c>
      <c r="G27" s="3"/>
      <c r="H27" s="32" t="s">
        <v>487</v>
      </c>
      <c r="I27" s="2">
        <v>16</v>
      </c>
      <c r="J27" s="2" t="s">
        <v>35</v>
      </c>
      <c r="K27" s="2">
        <v>3.6</v>
      </c>
      <c r="L27" s="2">
        <v>0.2</v>
      </c>
      <c r="M27" s="2">
        <f t="shared" si="3"/>
        <v>0.72000000000000008</v>
      </c>
      <c r="N27" s="1" t="s">
        <v>78</v>
      </c>
      <c r="O27" s="93"/>
      <c r="P27" s="1">
        <v>1</v>
      </c>
    </row>
    <row r="28" spans="1:16" x14ac:dyDescent="0.3">
      <c r="A28" s="2" t="s">
        <v>527</v>
      </c>
      <c r="B28" s="9" t="s">
        <v>508</v>
      </c>
      <c r="C28" s="88" t="s">
        <v>348</v>
      </c>
      <c r="D28" s="18"/>
      <c r="E28" s="3"/>
      <c r="F28" s="3"/>
      <c r="G28" s="3"/>
      <c r="H28" s="32" t="s">
        <v>484</v>
      </c>
      <c r="I28" s="2">
        <v>16</v>
      </c>
      <c r="J28" s="2" t="s">
        <v>35</v>
      </c>
      <c r="K28" s="2">
        <v>3.6</v>
      </c>
      <c r="L28" s="2">
        <v>0.2</v>
      </c>
      <c r="M28" s="2">
        <f t="shared" si="3"/>
        <v>0.72000000000000008</v>
      </c>
      <c r="N28" s="1" t="s">
        <v>81</v>
      </c>
      <c r="O28" s="93"/>
      <c r="P28" s="1">
        <v>1</v>
      </c>
    </row>
    <row r="29" spans="1:16" x14ac:dyDescent="0.3">
      <c r="A29" s="2"/>
      <c r="B29" s="9" t="s">
        <v>508</v>
      </c>
      <c r="C29" s="88"/>
      <c r="D29" s="18"/>
      <c r="E29" s="3"/>
      <c r="F29" s="3"/>
      <c r="G29" s="3"/>
      <c r="H29" s="31" t="s">
        <v>149</v>
      </c>
      <c r="I29" s="2">
        <v>16</v>
      </c>
      <c r="J29" s="2" t="s">
        <v>35</v>
      </c>
      <c r="K29" s="2">
        <v>3.6</v>
      </c>
      <c r="L29" s="2">
        <v>0</v>
      </c>
      <c r="M29" s="2">
        <f t="shared" si="3"/>
        <v>0</v>
      </c>
      <c r="N29" s="1" t="s">
        <v>84</v>
      </c>
      <c r="O29" s="93"/>
      <c r="P29" s="1">
        <v>1</v>
      </c>
    </row>
    <row r="30" spans="1:16" x14ac:dyDescent="0.3">
      <c r="A30" s="2"/>
      <c r="B30" s="9" t="s">
        <v>508</v>
      </c>
      <c r="C30" s="88"/>
      <c r="D30" s="18"/>
      <c r="E30" s="3"/>
      <c r="F30" s="3"/>
      <c r="G30" s="3"/>
      <c r="H30" s="31" t="s">
        <v>149</v>
      </c>
      <c r="I30" s="2">
        <v>16</v>
      </c>
      <c r="J30" s="2" t="s">
        <v>35</v>
      </c>
      <c r="K30" s="2">
        <v>3.6</v>
      </c>
      <c r="L30" s="2">
        <v>0</v>
      </c>
      <c r="M30" s="2">
        <f t="shared" si="3"/>
        <v>0</v>
      </c>
      <c r="N30" s="1" t="s">
        <v>87</v>
      </c>
      <c r="O30" s="93"/>
      <c r="P30" s="1">
        <v>1</v>
      </c>
    </row>
    <row r="31" spans="1:16" x14ac:dyDescent="0.3">
      <c r="A31" s="2"/>
      <c r="B31" s="9" t="s">
        <v>508</v>
      </c>
      <c r="C31" s="88"/>
      <c r="D31" s="18"/>
      <c r="E31" s="3"/>
      <c r="F31" s="3"/>
      <c r="G31" s="3"/>
      <c r="H31" s="31" t="s">
        <v>149</v>
      </c>
      <c r="I31" s="2">
        <v>10</v>
      </c>
      <c r="J31" s="2" t="s">
        <v>29</v>
      </c>
      <c r="K31" s="2">
        <v>2.2000000000000002</v>
      </c>
      <c r="L31" s="2">
        <v>0</v>
      </c>
      <c r="M31" s="2">
        <f t="shared" si="3"/>
        <v>0</v>
      </c>
      <c r="N31" s="1" t="s">
        <v>90</v>
      </c>
      <c r="O31" s="93"/>
      <c r="P31" s="1">
        <v>1</v>
      </c>
    </row>
    <row r="32" spans="1:16" x14ac:dyDescent="0.3">
      <c r="A32" s="84"/>
      <c r="B32" s="9" t="s">
        <v>508</v>
      </c>
      <c r="C32" s="88"/>
      <c r="D32" s="18"/>
      <c r="E32" s="3"/>
      <c r="F32" s="3"/>
      <c r="G32" s="3"/>
      <c r="H32" s="31" t="s">
        <v>149</v>
      </c>
      <c r="I32" s="2">
        <v>10</v>
      </c>
      <c r="J32" s="2" t="s">
        <v>29</v>
      </c>
      <c r="K32" s="2">
        <v>2.2000000000000002</v>
      </c>
      <c r="L32" s="2">
        <v>0</v>
      </c>
      <c r="M32" s="2">
        <f t="shared" ref="M32" si="4">K32*L32</f>
        <v>0</v>
      </c>
      <c r="N32" s="1" t="s">
        <v>93</v>
      </c>
      <c r="O32" s="93"/>
      <c r="P32" s="1">
        <v>1</v>
      </c>
    </row>
    <row r="33" spans="1:19" ht="15" thickBot="1" x14ac:dyDescent="0.35">
      <c r="A33" s="81"/>
      <c r="B33" s="51" t="s">
        <v>508</v>
      </c>
      <c r="C33" s="90"/>
      <c r="D33" s="53"/>
      <c r="E33" s="54"/>
      <c r="F33" s="54"/>
      <c r="G33" s="54"/>
      <c r="H33" s="59" t="s">
        <v>149</v>
      </c>
      <c r="I33" s="50">
        <v>10</v>
      </c>
      <c r="J33" s="50" t="s">
        <v>29</v>
      </c>
      <c r="K33" s="2">
        <v>2.2000000000000002</v>
      </c>
      <c r="L33" s="50">
        <v>0</v>
      </c>
      <c r="M33" s="50">
        <f t="shared" si="3"/>
        <v>0</v>
      </c>
      <c r="N33" s="1" t="s">
        <v>96</v>
      </c>
      <c r="O33" s="97"/>
      <c r="P33" s="81">
        <v>1</v>
      </c>
    </row>
    <row r="34" spans="1:19" x14ac:dyDescent="0.3">
      <c r="A34" s="113"/>
      <c r="B34" s="108" t="s">
        <v>508</v>
      </c>
      <c r="C34" s="109"/>
      <c r="D34" s="113"/>
      <c r="E34" s="113"/>
      <c r="F34" s="107"/>
      <c r="G34" s="113"/>
      <c r="H34" s="114" t="s">
        <v>243</v>
      </c>
      <c r="I34" s="113"/>
      <c r="J34" s="113"/>
      <c r="K34" s="113"/>
      <c r="L34" s="113"/>
      <c r="M34" s="113"/>
      <c r="N34" s="112" t="s">
        <v>335</v>
      </c>
      <c r="O34" s="113"/>
      <c r="P34" s="112">
        <v>4</v>
      </c>
      <c r="Q34" t="s">
        <v>294</v>
      </c>
      <c r="S34" t="s">
        <v>298</v>
      </c>
    </row>
    <row r="35" spans="1:19" s="29" customFormat="1" x14ac:dyDescent="0.3">
      <c r="A35" s="2" t="s">
        <v>528</v>
      </c>
      <c r="B35" s="9" t="s">
        <v>508</v>
      </c>
      <c r="C35" s="88" t="s">
        <v>490</v>
      </c>
      <c r="D35" s="18" t="s">
        <v>171</v>
      </c>
      <c r="E35" s="3"/>
      <c r="F35" s="3">
        <v>8</v>
      </c>
      <c r="G35" s="3"/>
      <c r="H35" s="38" t="s">
        <v>491</v>
      </c>
      <c r="I35" s="2">
        <v>10</v>
      </c>
      <c r="J35" s="2" t="s">
        <v>29</v>
      </c>
      <c r="K35" s="2">
        <v>2.2000000000000002</v>
      </c>
      <c r="L35" s="2">
        <v>0.3</v>
      </c>
      <c r="M35" s="2">
        <f>K35*L35</f>
        <v>0.66</v>
      </c>
      <c r="N35" s="1" t="s">
        <v>266</v>
      </c>
      <c r="O35" s="30"/>
      <c r="P35" s="1">
        <v>1.5</v>
      </c>
      <c r="Q35" s="29" t="s">
        <v>294</v>
      </c>
      <c r="S35" s="29" t="s">
        <v>295</v>
      </c>
    </row>
    <row r="36" spans="1:19" s="29" customFormat="1" x14ac:dyDescent="0.3">
      <c r="A36" s="2" t="s">
        <v>529</v>
      </c>
      <c r="B36" s="9" t="s">
        <v>508</v>
      </c>
      <c r="C36" s="88" t="s">
        <v>492</v>
      </c>
      <c r="D36" s="18" t="s">
        <v>171</v>
      </c>
      <c r="E36" s="3"/>
      <c r="F36" s="3">
        <v>5</v>
      </c>
      <c r="G36" s="3"/>
      <c r="H36" s="38" t="s">
        <v>493</v>
      </c>
      <c r="I36" s="2">
        <v>10</v>
      </c>
      <c r="J36" s="2" t="s">
        <v>29</v>
      </c>
      <c r="K36" s="2">
        <v>2.2000000000000002</v>
      </c>
      <c r="L36" s="2">
        <v>0.3</v>
      </c>
      <c r="M36" s="2">
        <f t="shared" ref="M36:M41" si="5">K36*L36</f>
        <v>0.66</v>
      </c>
      <c r="N36" s="1" t="s">
        <v>267</v>
      </c>
      <c r="O36" s="30"/>
      <c r="P36" s="1">
        <v>1.5</v>
      </c>
      <c r="Q36" s="29" t="s">
        <v>294</v>
      </c>
      <c r="S36" s="29" t="s">
        <v>295</v>
      </c>
    </row>
    <row r="37" spans="1:19" s="29" customFormat="1" x14ac:dyDescent="0.3">
      <c r="A37" s="2" t="s">
        <v>530</v>
      </c>
      <c r="B37" s="9" t="s">
        <v>508</v>
      </c>
      <c r="C37" s="88" t="s">
        <v>494</v>
      </c>
      <c r="D37" s="18" t="s">
        <v>171</v>
      </c>
      <c r="E37" s="3"/>
      <c r="F37" s="3">
        <v>9</v>
      </c>
      <c r="G37" s="3"/>
      <c r="H37" s="38" t="s">
        <v>495</v>
      </c>
      <c r="I37" s="2">
        <v>10</v>
      </c>
      <c r="J37" s="2" t="s">
        <v>29</v>
      </c>
      <c r="K37" s="2">
        <v>2.2000000000000002</v>
      </c>
      <c r="L37" s="2">
        <v>0.4</v>
      </c>
      <c r="M37" s="2">
        <f t="shared" si="5"/>
        <v>0.88000000000000012</v>
      </c>
      <c r="N37" s="1" t="s">
        <v>268</v>
      </c>
      <c r="O37" s="30"/>
      <c r="P37" s="1">
        <v>1.5</v>
      </c>
      <c r="Q37" s="29" t="s">
        <v>294</v>
      </c>
      <c r="S37" s="29" t="s">
        <v>295</v>
      </c>
    </row>
    <row r="38" spans="1:19" s="29" customFormat="1" x14ac:dyDescent="0.3">
      <c r="A38" s="2" t="s">
        <v>531</v>
      </c>
      <c r="B38" s="9" t="s">
        <v>508</v>
      </c>
      <c r="C38" s="88" t="s">
        <v>497</v>
      </c>
      <c r="D38" s="18" t="s">
        <v>171</v>
      </c>
      <c r="E38" s="3"/>
      <c r="F38" s="3">
        <v>5</v>
      </c>
      <c r="G38" s="3"/>
      <c r="H38" s="38" t="s">
        <v>496</v>
      </c>
      <c r="I38" s="2">
        <v>10</v>
      </c>
      <c r="J38" s="2" t="s">
        <v>29</v>
      </c>
      <c r="K38" s="2">
        <v>2.2000000000000002</v>
      </c>
      <c r="L38" s="2">
        <v>0.3</v>
      </c>
      <c r="M38" s="2">
        <f t="shared" si="5"/>
        <v>0.66</v>
      </c>
      <c r="N38" s="1" t="s">
        <v>269</v>
      </c>
      <c r="O38" s="30"/>
      <c r="P38" s="1">
        <v>1.5</v>
      </c>
      <c r="Q38" s="29" t="s">
        <v>294</v>
      </c>
      <c r="S38" s="29" t="s">
        <v>295</v>
      </c>
    </row>
    <row r="39" spans="1:19" s="29" customFormat="1" x14ac:dyDescent="0.3">
      <c r="A39" s="2" t="s">
        <v>532</v>
      </c>
      <c r="B39" s="9" t="s">
        <v>508</v>
      </c>
      <c r="C39" s="88" t="s">
        <v>499</v>
      </c>
      <c r="D39" s="18" t="s">
        <v>171</v>
      </c>
      <c r="E39" s="3"/>
      <c r="F39" s="3">
        <v>5</v>
      </c>
      <c r="G39" s="3"/>
      <c r="H39" s="38" t="s">
        <v>500</v>
      </c>
      <c r="I39" s="2">
        <v>10</v>
      </c>
      <c r="J39" s="2" t="s">
        <v>29</v>
      </c>
      <c r="K39" s="2">
        <v>2.2000000000000002</v>
      </c>
      <c r="L39" s="2">
        <v>0.3</v>
      </c>
      <c r="M39" s="2">
        <f t="shared" si="5"/>
        <v>0.66</v>
      </c>
      <c r="N39" s="1" t="s">
        <v>285</v>
      </c>
      <c r="O39" s="30"/>
      <c r="P39" s="1">
        <v>1.5</v>
      </c>
      <c r="Q39" s="29" t="s">
        <v>294</v>
      </c>
      <c r="S39" s="29" t="s">
        <v>295</v>
      </c>
    </row>
    <row r="40" spans="1:19" s="29" customFormat="1" x14ac:dyDescent="0.3">
      <c r="A40" s="2" t="s">
        <v>533</v>
      </c>
      <c r="B40" s="9" t="s">
        <v>508</v>
      </c>
      <c r="C40" s="88" t="s">
        <v>501</v>
      </c>
      <c r="D40" s="18" t="s">
        <v>171</v>
      </c>
      <c r="E40" s="3"/>
      <c r="F40" s="3">
        <v>9</v>
      </c>
      <c r="G40" s="3"/>
      <c r="H40" s="38" t="s">
        <v>502</v>
      </c>
      <c r="I40" s="2">
        <v>10</v>
      </c>
      <c r="J40" s="2" t="s">
        <v>29</v>
      </c>
      <c r="K40" s="2">
        <v>2.2000000000000002</v>
      </c>
      <c r="L40" s="2">
        <v>0.4</v>
      </c>
      <c r="M40" s="2">
        <f t="shared" si="5"/>
        <v>0.88000000000000012</v>
      </c>
      <c r="N40" s="1" t="s">
        <v>286</v>
      </c>
      <c r="O40" s="30"/>
      <c r="P40" s="1">
        <v>1.5</v>
      </c>
      <c r="Q40" s="29" t="s">
        <v>294</v>
      </c>
      <c r="S40" s="29" t="s">
        <v>295</v>
      </c>
    </row>
    <row r="41" spans="1:19" s="29" customFormat="1" x14ac:dyDescent="0.3">
      <c r="A41" s="2" t="s">
        <v>534</v>
      </c>
      <c r="B41" s="9" t="s">
        <v>508</v>
      </c>
      <c r="C41" s="88"/>
      <c r="D41" s="18" t="s">
        <v>171</v>
      </c>
      <c r="E41" s="3"/>
      <c r="F41" s="3">
        <v>2</v>
      </c>
      <c r="G41" s="3"/>
      <c r="H41" s="38" t="s">
        <v>560</v>
      </c>
      <c r="I41" s="2">
        <v>10</v>
      </c>
      <c r="J41" s="2" t="s">
        <v>29</v>
      </c>
      <c r="K41" s="2">
        <v>2.2000000000000002</v>
      </c>
      <c r="L41" s="2">
        <v>0.5</v>
      </c>
      <c r="M41" s="2">
        <f t="shared" si="5"/>
        <v>1.1000000000000001</v>
      </c>
      <c r="N41" s="1" t="s">
        <v>287</v>
      </c>
      <c r="O41" s="1"/>
      <c r="P41" s="1">
        <v>1.5</v>
      </c>
      <c r="Q41" s="29" t="s">
        <v>294</v>
      </c>
    </row>
    <row r="42" spans="1:19" x14ac:dyDescent="0.3">
      <c r="A42" s="2" t="s">
        <v>535</v>
      </c>
      <c r="B42" s="9" t="s">
        <v>508</v>
      </c>
      <c r="C42" s="88" t="s">
        <v>281</v>
      </c>
      <c r="D42" s="18" t="s">
        <v>171</v>
      </c>
      <c r="E42" s="3"/>
      <c r="F42" s="3">
        <v>5</v>
      </c>
      <c r="G42" s="3"/>
      <c r="H42" s="1" t="s">
        <v>275</v>
      </c>
      <c r="I42" s="2">
        <v>10</v>
      </c>
      <c r="J42" s="2" t="s">
        <v>29</v>
      </c>
      <c r="K42" s="2">
        <v>2.2000000000000002</v>
      </c>
      <c r="L42" s="2">
        <v>0.1</v>
      </c>
      <c r="M42" s="2">
        <f t="shared" ref="M42:M47" si="6">K42*L42</f>
        <v>0.22000000000000003</v>
      </c>
      <c r="N42" s="1" t="s">
        <v>289</v>
      </c>
      <c r="O42" s="30"/>
      <c r="P42" s="1">
        <v>1.5</v>
      </c>
      <c r="Q42" t="s">
        <v>294</v>
      </c>
      <c r="S42" t="s">
        <v>297</v>
      </c>
    </row>
    <row r="43" spans="1:19" x14ac:dyDescent="0.3">
      <c r="A43" s="2" t="s">
        <v>536</v>
      </c>
      <c r="B43" s="9" t="s">
        <v>508</v>
      </c>
      <c r="C43" s="88" t="s">
        <v>365</v>
      </c>
      <c r="D43" s="18" t="s">
        <v>171</v>
      </c>
      <c r="E43" s="3"/>
      <c r="F43" s="3">
        <v>2</v>
      </c>
      <c r="G43" s="3"/>
      <c r="H43" s="1" t="s">
        <v>276</v>
      </c>
      <c r="I43" s="2">
        <v>10</v>
      </c>
      <c r="J43" s="2" t="s">
        <v>29</v>
      </c>
      <c r="K43" s="2">
        <v>2.2000000000000002</v>
      </c>
      <c r="L43" s="2">
        <v>0.1</v>
      </c>
      <c r="M43" s="2">
        <f t="shared" si="6"/>
        <v>0.22000000000000003</v>
      </c>
      <c r="N43" s="1" t="s">
        <v>290</v>
      </c>
      <c r="O43" s="30"/>
      <c r="P43" s="1">
        <v>1.5</v>
      </c>
      <c r="Q43" t="s">
        <v>294</v>
      </c>
      <c r="S43" t="s">
        <v>297</v>
      </c>
    </row>
    <row r="44" spans="1:19" x14ac:dyDescent="0.3">
      <c r="A44" s="2" t="s">
        <v>537</v>
      </c>
      <c r="B44" s="9" t="s">
        <v>508</v>
      </c>
      <c r="C44" s="88" t="s">
        <v>283</v>
      </c>
      <c r="D44" s="18" t="s">
        <v>171</v>
      </c>
      <c r="E44" s="3"/>
      <c r="F44" s="3">
        <v>2</v>
      </c>
      <c r="G44" s="3"/>
      <c r="H44" s="1" t="s">
        <v>277</v>
      </c>
      <c r="I44" s="2">
        <v>10</v>
      </c>
      <c r="J44" s="2" t="s">
        <v>29</v>
      </c>
      <c r="K44" s="2">
        <v>2.2000000000000002</v>
      </c>
      <c r="L44" s="2">
        <v>0.1</v>
      </c>
      <c r="M44" s="2">
        <f t="shared" si="6"/>
        <v>0.22000000000000003</v>
      </c>
      <c r="N44" s="1" t="s">
        <v>291</v>
      </c>
      <c r="O44" s="30"/>
      <c r="P44" s="1">
        <v>1.5</v>
      </c>
      <c r="Q44" t="s">
        <v>294</v>
      </c>
      <c r="S44" t="s">
        <v>297</v>
      </c>
    </row>
    <row r="45" spans="1:19" x14ac:dyDescent="0.3">
      <c r="A45" s="2" t="s">
        <v>538</v>
      </c>
      <c r="B45" s="9" t="s">
        <v>508</v>
      </c>
      <c r="C45" s="88" t="s">
        <v>507</v>
      </c>
      <c r="D45" s="18" t="s">
        <v>171</v>
      </c>
      <c r="E45" s="3"/>
      <c r="F45" s="3">
        <v>2</v>
      </c>
      <c r="G45" s="3"/>
      <c r="H45" s="1" t="s">
        <v>506</v>
      </c>
      <c r="I45" s="2">
        <v>10</v>
      </c>
      <c r="J45" s="2" t="s">
        <v>29</v>
      </c>
      <c r="K45" s="2">
        <v>2.2000000000000002</v>
      </c>
      <c r="L45" s="2">
        <v>0.05</v>
      </c>
      <c r="M45" s="2">
        <f t="shared" si="6"/>
        <v>0.11000000000000001</v>
      </c>
      <c r="N45" s="1" t="s">
        <v>292</v>
      </c>
      <c r="O45" s="30"/>
      <c r="P45" s="1">
        <v>1</v>
      </c>
    </row>
    <row r="46" spans="1:19" x14ac:dyDescent="0.3">
      <c r="A46" s="2" t="s">
        <v>539</v>
      </c>
      <c r="B46" s="9" t="s">
        <v>508</v>
      </c>
      <c r="C46" s="88" t="s">
        <v>507</v>
      </c>
      <c r="D46" s="18" t="s">
        <v>33</v>
      </c>
      <c r="E46" s="3"/>
      <c r="F46" s="3">
        <v>2</v>
      </c>
      <c r="G46" s="3"/>
      <c r="H46" s="1" t="s">
        <v>505</v>
      </c>
      <c r="I46" s="2" t="s">
        <v>329</v>
      </c>
      <c r="J46" s="2" t="s">
        <v>35</v>
      </c>
      <c r="K46" s="2">
        <v>3.6</v>
      </c>
      <c r="L46" s="2">
        <v>0</v>
      </c>
      <c r="M46" s="2">
        <f t="shared" si="6"/>
        <v>0</v>
      </c>
      <c r="N46" s="1" t="s">
        <v>336</v>
      </c>
      <c r="O46" s="30"/>
      <c r="P46" s="1">
        <v>2</v>
      </c>
    </row>
    <row r="47" spans="1:19" x14ac:dyDescent="0.3">
      <c r="A47" s="2" t="s">
        <v>540</v>
      </c>
      <c r="B47" s="9" t="s">
        <v>508</v>
      </c>
      <c r="C47" s="88" t="s">
        <v>508</v>
      </c>
      <c r="D47" s="18" t="s">
        <v>318</v>
      </c>
      <c r="E47" s="3"/>
      <c r="F47" s="3"/>
      <c r="G47" s="3"/>
      <c r="H47" s="1" t="s">
        <v>279</v>
      </c>
      <c r="I47" s="2">
        <v>6</v>
      </c>
      <c r="J47" s="2" t="s">
        <v>29</v>
      </c>
      <c r="K47" s="2">
        <v>2.2000000000000002</v>
      </c>
      <c r="L47" s="2">
        <v>0.01</v>
      </c>
      <c r="M47" s="2">
        <f t="shared" si="6"/>
        <v>2.2000000000000002E-2</v>
      </c>
      <c r="N47" s="1" t="s">
        <v>330</v>
      </c>
      <c r="O47" s="30"/>
      <c r="P47" s="1">
        <v>1</v>
      </c>
    </row>
    <row r="48" spans="1:19" x14ac:dyDescent="0.3">
      <c r="A48" s="2"/>
      <c r="B48" s="9" t="s">
        <v>508</v>
      </c>
      <c r="C48" s="88" t="s">
        <v>508</v>
      </c>
      <c r="D48" s="18"/>
      <c r="E48" s="3"/>
      <c r="F48" s="3"/>
      <c r="G48" s="3"/>
      <c r="H48" s="1" t="s">
        <v>280</v>
      </c>
      <c r="I48" s="2"/>
      <c r="J48" s="2"/>
      <c r="K48" s="2"/>
      <c r="L48" s="2"/>
      <c r="M48" s="2"/>
      <c r="N48" s="1"/>
      <c r="O48" s="30"/>
      <c r="P48" s="1">
        <v>2</v>
      </c>
    </row>
    <row r="49" spans="1:20" x14ac:dyDescent="0.3">
      <c r="A49" s="2"/>
      <c r="B49" s="9" t="s">
        <v>508</v>
      </c>
      <c r="C49" s="88" t="s">
        <v>508</v>
      </c>
      <c r="D49" s="18"/>
      <c r="E49" s="3"/>
      <c r="F49" s="3"/>
      <c r="G49" s="3"/>
      <c r="H49" s="1" t="s">
        <v>299</v>
      </c>
      <c r="I49" s="2"/>
      <c r="J49" s="2"/>
      <c r="K49" s="2"/>
      <c r="L49" s="2"/>
      <c r="M49" s="2"/>
      <c r="N49" s="1"/>
      <c r="O49" s="30"/>
      <c r="P49" s="1">
        <v>3</v>
      </c>
    </row>
    <row r="50" spans="1:20" x14ac:dyDescent="0.3">
      <c r="A50" s="45"/>
      <c r="B50" s="45"/>
      <c r="C50" s="79"/>
      <c r="D50" s="44"/>
      <c r="E50" s="45"/>
      <c r="F50" s="45"/>
      <c r="G50" s="45"/>
      <c r="H50" s="80" t="s">
        <v>324</v>
      </c>
      <c r="I50" s="23"/>
      <c r="J50" s="23"/>
      <c r="K50" s="23"/>
      <c r="L50" s="23"/>
      <c r="M50" s="23"/>
      <c r="N50" s="21"/>
      <c r="O50" s="21"/>
      <c r="P50" s="21"/>
      <c r="Q50" s="21"/>
      <c r="R50" s="21"/>
    </row>
    <row r="51" spans="1:20" x14ac:dyDescent="0.3">
      <c r="A51" s="26"/>
      <c r="B51" s="19"/>
      <c r="C51" s="27"/>
      <c r="D51" s="28"/>
      <c r="E51" s="19"/>
      <c r="F51" s="19"/>
      <c r="G51" s="19"/>
      <c r="H51" s="29"/>
      <c r="I51" s="22"/>
      <c r="J51" s="22"/>
      <c r="K51" s="22"/>
      <c r="L51" s="22"/>
      <c r="M51" s="22"/>
    </row>
    <row r="52" spans="1:20" x14ac:dyDescent="0.3">
      <c r="I52" s="105" t="s">
        <v>185</v>
      </c>
      <c r="J52" s="105"/>
      <c r="K52" s="16">
        <f>SUM(K4:K50)</f>
        <v>105.00000000000004</v>
      </c>
      <c r="L52" t="s">
        <v>13</v>
      </c>
      <c r="N52" s="105" t="s">
        <v>186</v>
      </c>
      <c r="O52" s="105"/>
      <c r="P52" s="21">
        <f>SUM(P3:P50)</f>
        <v>80</v>
      </c>
      <c r="Q52" t="s">
        <v>187</v>
      </c>
    </row>
    <row r="53" spans="1:20" x14ac:dyDescent="0.3">
      <c r="A53" s="4"/>
      <c r="H53" s="82" t="s">
        <v>188</v>
      </c>
      <c r="I53" s="105" t="s">
        <v>189</v>
      </c>
      <c r="J53" s="105"/>
      <c r="K53" s="14">
        <f>SUM(M3:M50)</f>
        <v>23.571999999999996</v>
      </c>
      <c r="L53" t="s">
        <v>13</v>
      </c>
    </row>
    <row r="54" spans="1:20" x14ac:dyDescent="0.3">
      <c r="A54" s="4"/>
      <c r="B54" s="4"/>
    </row>
    <row r="55" spans="1:20" x14ac:dyDescent="0.3">
      <c r="A55" s="4"/>
      <c r="B55" s="4"/>
    </row>
    <row r="57" spans="1:20" x14ac:dyDescent="0.3"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</row>
    <row r="58" spans="1:20" x14ac:dyDescent="0.3">
      <c r="A58" s="4"/>
      <c r="H58" s="20"/>
      <c r="I58" s="20"/>
      <c r="J58" s="20"/>
      <c r="K58" s="20"/>
      <c r="L58" s="20"/>
      <c r="M58" s="20"/>
      <c r="N58" s="78"/>
      <c r="O58" s="20"/>
      <c r="P58" s="20"/>
      <c r="Q58" s="20"/>
      <c r="R58" s="20"/>
      <c r="S58" s="20"/>
      <c r="T58" s="20"/>
    </row>
    <row r="59" spans="1:20" x14ac:dyDescent="0.3">
      <c r="H59" s="77"/>
      <c r="I59" s="20"/>
      <c r="J59" s="20"/>
      <c r="K59" s="20"/>
      <c r="L59" s="20"/>
      <c r="M59" s="20"/>
      <c r="N59" s="78"/>
      <c r="O59" s="20"/>
      <c r="P59" s="20"/>
      <c r="Q59" s="20"/>
      <c r="R59" s="20"/>
      <c r="S59" s="20"/>
      <c r="T59" s="20"/>
    </row>
    <row r="60" spans="1:20" x14ac:dyDescent="0.3">
      <c r="H60" s="20"/>
      <c r="I60" s="20"/>
      <c r="J60" s="20"/>
      <c r="K60" s="20"/>
      <c r="L60" s="20"/>
      <c r="M60" s="20"/>
      <c r="N60" s="78"/>
      <c r="O60" s="20"/>
      <c r="P60" s="20"/>
      <c r="Q60" s="20"/>
      <c r="R60" s="20"/>
      <c r="S60" s="20"/>
      <c r="T60" s="20"/>
    </row>
    <row r="61" spans="1:20" x14ac:dyDescent="0.3">
      <c r="H61" s="20"/>
      <c r="I61" s="20"/>
      <c r="J61" s="20"/>
      <c r="K61" s="20"/>
      <c r="L61" s="20"/>
      <c r="M61" s="20"/>
      <c r="N61" s="77"/>
      <c r="O61" s="20"/>
      <c r="P61" s="20"/>
      <c r="Q61" s="20"/>
      <c r="R61" s="20"/>
      <c r="S61" s="20"/>
      <c r="T61" s="20"/>
    </row>
    <row r="62" spans="1:20" x14ac:dyDescent="0.3">
      <c r="H62" s="77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</row>
    <row r="63" spans="1:20" x14ac:dyDescent="0.3">
      <c r="A63" s="21"/>
      <c r="B63" s="20"/>
      <c r="C63" s="20"/>
      <c r="D63" s="21"/>
      <c r="E63" s="21"/>
      <c r="F63" s="23"/>
      <c r="H63" s="77"/>
      <c r="I63" s="20"/>
      <c r="J63" s="20"/>
      <c r="K63" s="19"/>
      <c r="L63" s="20"/>
      <c r="M63" s="20"/>
      <c r="N63" s="20"/>
      <c r="O63" s="20"/>
      <c r="P63" s="20"/>
      <c r="Q63" s="20"/>
      <c r="R63" s="20"/>
      <c r="S63" s="20"/>
      <c r="T63" s="20"/>
    </row>
    <row r="64" spans="1:20" x14ac:dyDescent="0.3">
      <c r="A64" s="21"/>
      <c r="B64" s="20"/>
      <c r="C64" s="20"/>
      <c r="D64" s="21"/>
      <c r="E64" s="21"/>
      <c r="F64" s="23"/>
      <c r="H64" s="20"/>
      <c r="I64" s="19"/>
      <c r="J64" s="19"/>
      <c r="K64" s="19"/>
      <c r="L64" s="20"/>
      <c r="M64" s="20"/>
      <c r="N64" s="20"/>
      <c r="O64" s="20"/>
      <c r="P64" s="20"/>
      <c r="Q64" s="20"/>
      <c r="R64" s="20"/>
      <c r="S64" s="20"/>
      <c r="T64" s="20"/>
    </row>
    <row r="65" spans="1:20" x14ac:dyDescent="0.3">
      <c r="A65" s="21"/>
      <c r="B65" s="20"/>
      <c r="C65" s="20"/>
      <c r="D65" s="21"/>
      <c r="E65" s="21"/>
      <c r="F65" s="23"/>
      <c r="H65" s="20"/>
      <c r="I65" s="19"/>
      <c r="J65" s="19"/>
      <c r="K65" s="20"/>
      <c r="L65" s="20"/>
      <c r="M65" s="20"/>
      <c r="N65" s="20"/>
      <c r="O65" s="20"/>
      <c r="P65" s="20"/>
      <c r="Q65" s="20"/>
      <c r="R65" s="20"/>
      <c r="S65" s="20"/>
      <c r="T65" s="20"/>
    </row>
    <row r="66" spans="1:20" x14ac:dyDescent="0.3">
      <c r="A66" s="21"/>
      <c r="B66" s="20"/>
      <c r="C66" s="20"/>
      <c r="D66" s="21"/>
      <c r="E66" s="21"/>
      <c r="F66" s="23"/>
    </row>
    <row r="67" spans="1:20" x14ac:dyDescent="0.3">
      <c r="A67" s="21"/>
      <c r="B67" s="20"/>
      <c r="C67" s="20"/>
      <c r="D67" s="21"/>
      <c r="E67" s="21"/>
      <c r="F67" s="23"/>
    </row>
    <row r="68" spans="1:20" x14ac:dyDescent="0.3">
      <c r="A68" s="21"/>
      <c r="B68" s="20"/>
      <c r="C68" s="20"/>
      <c r="D68" s="21"/>
      <c r="E68" s="21"/>
      <c r="F68" s="23"/>
    </row>
    <row r="69" spans="1:20" x14ac:dyDescent="0.3">
      <c r="A69" s="21"/>
      <c r="B69" s="20"/>
      <c r="C69" s="20"/>
      <c r="D69" s="21"/>
      <c r="E69" s="21"/>
      <c r="F69" s="23"/>
    </row>
    <row r="70" spans="1:20" x14ac:dyDescent="0.3">
      <c r="A70" s="20"/>
      <c r="B70" s="20"/>
      <c r="C70" s="20"/>
      <c r="D70" s="20"/>
      <c r="E70" s="21"/>
      <c r="F70" s="23"/>
    </row>
    <row r="71" spans="1:20" x14ac:dyDescent="0.3">
      <c r="A71" s="21"/>
      <c r="B71" s="21"/>
      <c r="C71" s="21"/>
      <c r="D71" s="21"/>
      <c r="E71" s="21"/>
      <c r="F71" s="23"/>
    </row>
    <row r="72" spans="1:20" x14ac:dyDescent="0.3">
      <c r="A72" s="21"/>
      <c r="B72" s="21"/>
      <c r="C72" s="21"/>
      <c r="D72" s="21"/>
      <c r="E72" s="21"/>
      <c r="F72" s="23"/>
    </row>
    <row r="73" spans="1:20" x14ac:dyDescent="0.3">
      <c r="A73" s="21"/>
      <c r="B73" s="21"/>
      <c r="C73" s="21"/>
      <c r="D73" s="21"/>
      <c r="E73" s="21"/>
      <c r="F73" s="23"/>
    </row>
    <row r="74" spans="1:20" x14ac:dyDescent="0.3">
      <c r="A74" s="21"/>
      <c r="B74" s="21"/>
      <c r="C74" s="21"/>
      <c r="D74" s="21"/>
      <c r="E74" s="21"/>
      <c r="F74" s="23"/>
    </row>
    <row r="75" spans="1:20" x14ac:dyDescent="0.3">
      <c r="A75" s="21"/>
      <c r="B75" s="21"/>
      <c r="C75" s="21"/>
      <c r="D75" s="21"/>
      <c r="E75" s="21"/>
      <c r="F75" s="23"/>
    </row>
  </sheetData>
  <mergeCells count="3">
    <mergeCell ref="I52:J52"/>
    <mergeCell ref="N52:O52"/>
    <mergeCell ref="I53:J5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1"/>
  <sheetViews>
    <sheetView topLeftCell="A10" zoomScale="55" zoomScaleNormal="55" workbookViewId="0">
      <selection activeCell="Q25" sqref="Q25"/>
    </sheetView>
  </sheetViews>
  <sheetFormatPr defaultRowHeight="14.4" x14ac:dyDescent="0.3"/>
  <cols>
    <col min="1" max="1" width="28.33203125" customWidth="1"/>
    <col min="2" max="2" width="11.33203125" customWidth="1"/>
    <col min="3" max="3" width="13.5546875" customWidth="1"/>
    <col min="4" max="4" width="15.44140625" customWidth="1"/>
    <col min="5" max="5" width="7.88671875" customWidth="1"/>
    <col min="6" max="6" width="7.5546875" style="22" customWidth="1"/>
    <col min="7" max="7" width="8.33203125" hidden="1" customWidth="1"/>
    <col min="8" max="8" width="36.33203125" customWidth="1"/>
    <col min="9" max="9" width="9.88671875" customWidth="1"/>
    <col min="10" max="10" width="8.33203125" customWidth="1"/>
    <col min="11" max="11" width="5.6640625" customWidth="1"/>
    <col min="12" max="12" width="7.33203125" customWidth="1"/>
    <col min="13" max="13" width="7.109375" customWidth="1"/>
    <col min="14" max="14" width="7.77734375" customWidth="1"/>
    <col min="15" max="15" width="10.109375" hidden="1" customWidth="1"/>
    <col min="16" max="16" width="8" customWidth="1"/>
  </cols>
  <sheetData>
    <row r="1" spans="1:16" ht="18" x14ac:dyDescent="0.35">
      <c r="A1" s="13" t="s">
        <v>436</v>
      </c>
      <c r="C1" s="36"/>
      <c r="H1" s="23"/>
      <c r="I1" s="21"/>
      <c r="J1" s="21"/>
      <c r="K1" s="16" t="s">
        <v>1</v>
      </c>
      <c r="L1" s="76" t="s">
        <v>2</v>
      </c>
      <c r="M1" s="15" t="s">
        <v>3</v>
      </c>
      <c r="N1" t="s">
        <v>4</v>
      </c>
      <c r="P1" t="s">
        <v>323</v>
      </c>
    </row>
    <row r="2" spans="1:16" s="75" customFormat="1" ht="26.7" customHeight="1" thickBot="1" x14ac:dyDescent="0.35">
      <c r="A2" s="94" t="s">
        <v>5</v>
      </c>
      <c r="B2" s="94" t="s">
        <v>6</v>
      </c>
      <c r="C2" s="94" t="s">
        <v>7</v>
      </c>
      <c r="D2" s="94" t="s">
        <v>8</v>
      </c>
      <c r="E2" s="95" t="s">
        <v>319</v>
      </c>
      <c r="F2" s="94" t="s">
        <v>9</v>
      </c>
      <c r="G2" s="94" t="s">
        <v>10</v>
      </c>
      <c r="H2" s="94" t="s">
        <v>11</v>
      </c>
      <c r="I2" s="94" t="s">
        <v>320</v>
      </c>
      <c r="J2" s="94" t="s">
        <v>12</v>
      </c>
      <c r="K2" s="94" t="s">
        <v>13</v>
      </c>
      <c r="L2" s="94" t="s">
        <v>14</v>
      </c>
      <c r="M2" s="94" t="s">
        <v>13</v>
      </c>
      <c r="N2" s="94"/>
      <c r="O2" s="94" t="s">
        <v>15</v>
      </c>
      <c r="P2" s="96"/>
    </row>
    <row r="3" spans="1:16" x14ac:dyDescent="0.3">
      <c r="A3" s="41" t="s">
        <v>437</v>
      </c>
      <c r="B3" s="42" t="s">
        <v>473</v>
      </c>
      <c r="C3" s="89" t="s">
        <v>473</v>
      </c>
      <c r="D3" s="44" t="s">
        <v>19</v>
      </c>
      <c r="E3" s="45"/>
      <c r="F3" s="45"/>
      <c r="G3" s="45"/>
      <c r="H3" s="46" t="s">
        <v>20</v>
      </c>
      <c r="I3" s="41">
        <v>63</v>
      </c>
      <c r="J3" s="41" t="s">
        <v>21</v>
      </c>
      <c r="K3" s="41">
        <v>43</v>
      </c>
      <c r="L3" s="41"/>
      <c r="M3" s="41"/>
      <c r="N3" s="46"/>
      <c r="O3" s="46"/>
      <c r="P3" s="46"/>
    </row>
    <row r="4" spans="1:16" x14ac:dyDescent="0.3">
      <c r="A4" s="2"/>
      <c r="B4" s="9" t="s">
        <v>473</v>
      </c>
      <c r="C4" s="88" t="s">
        <v>473</v>
      </c>
      <c r="D4" s="18"/>
      <c r="E4" s="3"/>
      <c r="F4" s="3"/>
      <c r="G4" s="3"/>
      <c r="H4" s="1" t="s">
        <v>238</v>
      </c>
      <c r="I4" s="2"/>
      <c r="J4" s="2"/>
      <c r="K4" s="2"/>
      <c r="L4" s="2"/>
      <c r="M4" s="2"/>
      <c r="N4" s="1" t="s">
        <v>22</v>
      </c>
      <c r="O4" s="93"/>
      <c r="P4" s="1">
        <v>4</v>
      </c>
    </row>
    <row r="5" spans="1:16" x14ac:dyDescent="0.3">
      <c r="A5" s="2"/>
      <c r="B5" s="9" t="s">
        <v>473</v>
      </c>
      <c r="C5" s="88" t="s">
        <v>473</v>
      </c>
      <c r="D5" s="18"/>
      <c r="E5" s="3"/>
      <c r="F5" s="3"/>
      <c r="G5" s="3"/>
      <c r="H5" s="1" t="s">
        <v>321</v>
      </c>
      <c r="I5" s="2"/>
      <c r="J5" s="2"/>
      <c r="K5" s="2"/>
      <c r="L5" s="2"/>
      <c r="M5" s="2"/>
      <c r="N5" s="1" t="s">
        <v>273</v>
      </c>
      <c r="O5" s="1" t="s">
        <v>23</v>
      </c>
      <c r="P5" s="1">
        <v>4</v>
      </c>
    </row>
    <row r="6" spans="1:16" x14ac:dyDescent="0.3">
      <c r="A6" s="2"/>
      <c r="B6" s="9" t="s">
        <v>473</v>
      </c>
      <c r="C6" s="88" t="s">
        <v>473</v>
      </c>
      <c r="D6" s="18"/>
      <c r="E6" s="3"/>
      <c r="F6" s="3"/>
      <c r="G6" s="3"/>
      <c r="H6" s="30" t="s">
        <v>322</v>
      </c>
      <c r="I6" s="2">
        <v>50</v>
      </c>
      <c r="J6" s="2" t="s">
        <v>21</v>
      </c>
      <c r="K6" s="2"/>
      <c r="L6" s="2"/>
      <c r="M6" s="2"/>
      <c r="N6" s="1" t="s">
        <v>24</v>
      </c>
      <c r="O6" s="93" t="s">
        <v>25</v>
      </c>
      <c r="P6" s="1">
        <v>3</v>
      </c>
    </row>
    <row r="7" spans="1:16" x14ac:dyDescent="0.3">
      <c r="A7" s="2"/>
      <c r="B7" s="9" t="s">
        <v>473</v>
      </c>
      <c r="C7" s="88" t="s">
        <v>473</v>
      </c>
      <c r="D7" s="18"/>
      <c r="E7" s="3"/>
      <c r="F7" s="3"/>
      <c r="G7" s="3"/>
      <c r="H7" s="1" t="s">
        <v>26</v>
      </c>
      <c r="I7" s="2"/>
      <c r="J7" s="2"/>
      <c r="K7" s="2"/>
      <c r="L7" s="2"/>
      <c r="M7" s="2"/>
      <c r="N7" s="1" t="s">
        <v>27</v>
      </c>
      <c r="O7" s="93"/>
      <c r="P7" s="1">
        <v>6</v>
      </c>
    </row>
    <row r="8" spans="1:16" ht="15" thickBot="1" x14ac:dyDescent="0.35">
      <c r="A8" s="50"/>
      <c r="B8" s="51" t="s">
        <v>473</v>
      </c>
      <c r="C8" s="90" t="s">
        <v>473</v>
      </c>
      <c r="D8" s="53"/>
      <c r="E8" s="54"/>
      <c r="F8" s="54"/>
      <c r="G8" s="54"/>
      <c r="H8" s="55" t="s">
        <v>28</v>
      </c>
      <c r="I8" s="50">
        <v>6</v>
      </c>
      <c r="J8" s="50" t="s">
        <v>21</v>
      </c>
      <c r="K8" s="50"/>
      <c r="L8" s="50"/>
      <c r="M8" s="50"/>
      <c r="N8" s="81" t="s">
        <v>30</v>
      </c>
      <c r="O8" s="97"/>
      <c r="P8" s="81">
        <v>1</v>
      </c>
    </row>
    <row r="9" spans="1:16" x14ac:dyDescent="0.3">
      <c r="A9" s="41"/>
      <c r="B9" s="42" t="s">
        <v>473</v>
      </c>
      <c r="C9" s="89" t="s">
        <v>473</v>
      </c>
      <c r="D9" s="44"/>
      <c r="E9" s="45"/>
      <c r="F9" s="45"/>
      <c r="G9" s="45"/>
      <c r="H9" s="49" t="s">
        <v>243</v>
      </c>
      <c r="I9" s="41"/>
      <c r="J9" s="41"/>
      <c r="K9" s="41"/>
      <c r="L9" s="41"/>
      <c r="M9" s="41"/>
      <c r="N9" s="46" t="s">
        <v>31</v>
      </c>
      <c r="O9" s="91"/>
      <c r="P9" s="46">
        <v>4</v>
      </c>
    </row>
    <row r="10" spans="1:16" x14ac:dyDescent="0.3">
      <c r="A10" s="2" t="s">
        <v>438</v>
      </c>
      <c r="B10" s="9" t="s">
        <v>473</v>
      </c>
      <c r="C10" s="88" t="s">
        <v>239</v>
      </c>
      <c r="D10" s="18" t="s">
        <v>33</v>
      </c>
      <c r="E10" s="3">
        <v>29</v>
      </c>
      <c r="F10" s="3">
        <v>3</v>
      </c>
      <c r="G10" s="3"/>
      <c r="H10" s="31" t="s">
        <v>77</v>
      </c>
      <c r="I10" s="2">
        <v>16</v>
      </c>
      <c r="J10" s="2" t="s">
        <v>35</v>
      </c>
      <c r="K10" s="2">
        <v>3.6</v>
      </c>
      <c r="L10" s="2">
        <v>0.2</v>
      </c>
      <c r="M10" s="2">
        <f t="shared" ref="M10:M18" si="0">K10*L10</f>
        <v>0.72000000000000008</v>
      </c>
      <c r="N10" s="1" t="s">
        <v>36</v>
      </c>
      <c r="O10" s="93"/>
      <c r="P10" s="1">
        <v>1</v>
      </c>
    </row>
    <row r="11" spans="1:16" x14ac:dyDescent="0.3">
      <c r="A11" s="2" t="s">
        <v>439</v>
      </c>
      <c r="B11" s="9" t="s">
        <v>473</v>
      </c>
      <c r="C11" s="88" t="s">
        <v>239</v>
      </c>
      <c r="D11" s="18" t="s">
        <v>33</v>
      </c>
      <c r="E11" s="3">
        <v>29</v>
      </c>
      <c r="F11" s="3">
        <v>4</v>
      </c>
      <c r="G11" s="3"/>
      <c r="H11" s="31" t="s">
        <v>80</v>
      </c>
      <c r="I11" s="2">
        <v>16</v>
      </c>
      <c r="J11" s="2" t="s">
        <v>35</v>
      </c>
      <c r="K11" s="2">
        <v>3.6</v>
      </c>
      <c r="L11" s="2">
        <v>0.2</v>
      </c>
      <c r="M11" s="2">
        <f t="shared" si="0"/>
        <v>0.72000000000000008</v>
      </c>
      <c r="N11" s="1" t="s">
        <v>39</v>
      </c>
      <c r="O11" s="93"/>
      <c r="P11" s="1">
        <v>1</v>
      </c>
    </row>
    <row r="12" spans="1:16" x14ac:dyDescent="0.3">
      <c r="A12" s="2" t="s">
        <v>440</v>
      </c>
      <c r="B12" s="9" t="s">
        <v>473</v>
      </c>
      <c r="C12" s="88" t="s">
        <v>240</v>
      </c>
      <c r="D12" s="18" t="s">
        <v>33</v>
      </c>
      <c r="E12" s="3">
        <v>29</v>
      </c>
      <c r="F12" s="3">
        <v>5</v>
      </c>
      <c r="G12" s="3"/>
      <c r="H12" s="31" t="s">
        <v>474</v>
      </c>
      <c r="I12" s="2">
        <v>16</v>
      </c>
      <c r="J12" s="2" t="s">
        <v>35</v>
      </c>
      <c r="K12" s="2">
        <v>3.6</v>
      </c>
      <c r="L12" s="2">
        <v>0.2</v>
      </c>
      <c r="M12" s="2">
        <f t="shared" si="0"/>
        <v>0.72000000000000008</v>
      </c>
      <c r="N12" s="1" t="s">
        <v>42</v>
      </c>
      <c r="O12" s="93"/>
      <c r="P12" s="1">
        <v>1</v>
      </c>
    </row>
    <row r="13" spans="1:16" x14ac:dyDescent="0.3">
      <c r="A13" s="2" t="s">
        <v>441</v>
      </c>
      <c r="B13" s="9" t="s">
        <v>473</v>
      </c>
      <c r="C13" s="88" t="s">
        <v>240</v>
      </c>
      <c r="D13" s="18" t="s">
        <v>33</v>
      </c>
      <c r="E13" s="3">
        <v>29</v>
      </c>
      <c r="F13" s="3">
        <v>4</v>
      </c>
      <c r="G13" s="3"/>
      <c r="H13" s="31" t="s">
        <v>475</v>
      </c>
      <c r="I13" s="2">
        <v>16</v>
      </c>
      <c r="J13" s="2" t="s">
        <v>35</v>
      </c>
      <c r="K13" s="2">
        <v>3.6</v>
      </c>
      <c r="L13" s="2">
        <v>0.2</v>
      </c>
      <c r="M13" s="2">
        <f t="shared" si="0"/>
        <v>0.72000000000000008</v>
      </c>
      <c r="N13" s="1" t="s">
        <v>45</v>
      </c>
      <c r="O13" s="93"/>
      <c r="P13" s="1">
        <v>1</v>
      </c>
    </row>
    <row r="14" spans="1:16" x14ac:dyDescent="0.3">
      <c r="A14" s="2" t="s">
        <v>442</v>
      </c>
      <c r="B14" s="9" t="s">
        <v>473</v>
      </c>
      <c r="C14" s="88" t="s">
        <v>241</v>
      </c>
      <c r="D14" s="18" t="s">
        <v>33</v>
      </c>
      <c r="E14" s="3">
        <v>28</v>
      </c>
      <c r="F14" s="3">
        <v>7</v>
      </c>
      <c r="G14" s="3"/>
      <c r="H14" s="31" t="s">
        <v>71</v>
      </c>
      <c r="I14" s="2">
        <v>16</v>
      </c>
      <c r="J14" s="2" t="s">
        <v>35</v>
      </c>
      <c r="K14" s="2">
        <v>3.6</v>
      </c>
      <c r="L14" s="2">
        <v>0.2</v>
      </c>
      <c r="M14" s="2">
        <f t="shared" si="0"/>
        <v>0.72000000000000008</v>
      </c>
      <c r="N14" s="1" t="s">
        <v>48</v>
      </c>
      <c r="O14" s="93"/>
      <c r="P14" s="1">
        <v>1</v>
      </c>
    </row>
    <row r="15" spans="1:16" x14ac:dyDescent="0.3">
      <c r="A15" s="2" t="s">
        <v>443</v>
      </c>
      <c r="B15" s="9" t="s">
        <v>473</v>
      </c>
      <c r="C15" s="88" t="s">
        <v>241</v>
      </c>
      <c r="D15" s="18" t="s">
        <v>33</v>
      </c>
      <c r="E15" s="3">
        <v>28</v>
      </c>
      <c r="F15" s="3">
        <v>4</v>
      </c>
      <c r="G15" s="3"/>
      <c r="H15" s="31" t="s">
        <v>74</v>
      </c>
      <c r="I15" s="2">
        <v>16</v>
      </c>
      <c r="J15" s="2" t="s">
        <v>35</v>
      </c>
      <c r="K15" s="2">
        <v>3.6</v>
      </c>
      <c r="L15" s="2">
        <v>0.2</v>
      </c>
      <c r="M15" s="2">
        <f t="shared" si="0"/>
        <v>0.72000000000000008</v>
      </c>
      <c r="N15" s="1" t="s">
        <v>51</v>
      </c>
      <c r="O15" s="93"/>
      <c r="P15" s="1">
        <v>1</v>
      </c>
    </row>
    <row r="16" spans="1:16" x14ac:dyDescent="0.3">
      <c r="A16" s="2" t="s">
        <v>444</v>
      </c>
      <c r="B16" s="9" t="s">
        <v>473</v>
      </c>
      <c r="C16" s="88" t="s">
        <v>242</v>
      </c>
      <c r="D16" s="18" t="s">
        <v>33</v>
      </c>
      <c r="E16" s="3">
        <v>27</v>
      </c>
      <c r="F16" s="3">
        <v>4</v>
      </c>
      <c r="G16" s="3"/>
      <c r="H16" s="31" t="s">
        <v>59</v>
      </c>
      <c r="I16" s="2">
        <v>16</v>
      </c>
      <c r="J16" s="2" t="s">
        <v>35</v>
      </c>
      <c r="K16" s="2">
        <v>3.6</v>
      </c>
      <c r="L16" s="2">
        <v>0.2</v>
      </c>
      <c r="M16" s="2">
        <f t="shared" si="0"/>
        <v>0.72000000000000008</v>
      </c>
      <c r="N16" s="1" t="s">
        <v>54</v>
      </c>
      <c r="O16" s="93"/>
      <c r="P16" s="1">
        <v>1</v>
      </c>
    </row>
    <row r="17" spans="1:16" x14ac:dyDescent="0.3">
      <c r="A17" s="2" t="s">
        <v>445</v>
      </c>
      <c r="B17" s="9" t="s">
        <v>473</v>
      </c>
      <c r="C17" s="88" t="s">
        <v>242</v>
      </c>
      <c r="D17" s="18" t="s">
        <v>33</v>
      </c>
      <c r="E17" s="3">
        <v>27</v>
      </c>
      <c r="F17" s="3">
        <v>5</v>
      </c>
      <c r="G17" s="3"/>
      <c r="H17" s="31" t="s">
        <v>62</v>
      </c>
      <c r="I17" s="2">
        <v>16</v>
      </c>
      <c r="J17" s="2" t="s">
        <v>35</v>
      </c>
      <c r="K17" s="2">
        <v>3.6</v>
      </c>
      <c r="L17" s="2">
        <v>0.2</v>
      </c>
      <c r="M17" s="2">
        <f t="shared" si="0"/>
        <v>0.72000000000000008</v>
      </c>
      <c r="N17" s="1" t="s">
        <v>57</v>
      </c>
      <c r="O17" s="93"/>
      <c r="P17" s="1">
        <v>1</v>
      </c>
    </row>
    <row r="18" spans="1:16" ht="15" thickBot="1" x14ac:dyDescent="0.35">
      <c r="A18" s="50"/>
      <c r="B18" s="51" t="s">
        <v>473</v>
      </c>
      <c r="C18" s="90"/>
      <c r="D18" s="53"/>
      <c r="E18" s="54"/>
      <c r="F18" s="54"/>
      <c r="G18" s="54"/>
      <c r="H18" s="59" t="s">
        <v>253</v>
      </c>
      <c r="I18" s="50">
        <v>16</v>
      </c>
      <c r="J18" s="50" t="s">
        <v>35</v>
      </c>
      <c r="K18" s="50">
        <v>3.6</v>
      </c>
      <c r="L18" s="50">
        <v>0</v>
      </c>
      <c r="M18" s="50">
        <f t="shared" si="0"/>
        <v>0</v>
      </c>
      <c r="N18" s="81" t="s">
        <v>60</v>
      </c>
      <c r="O18" s="97"/>
      <c r="P18" s="81">
        <v>1</v>
      </c>
    </row>
    <row r="19" spans="1:16" x14ac:dyDescent="0.3">
      <c r="A19" s="46"/>
      <c r="B19" s="42" t="s">
        <v>473</v>
      </c>
      <c r="C19" s="89"/>
      <c r="D19" s="44"/>
      <c r="E19" s="45"/>
      <c r="F19" s="45"/>
      <c r="G19" s="45"/>
      <c r="H19" s="57" t="s">
        <v>243</v>
      </c>
      <c r="I19" s="41"/>
      <c r="J19" s="41"/>
      <c r="K19" s="41"/>
      <c r="L19" s="41"/>
      <c r="M19" s="41"/>
      <c r="N19" s="46" t="s">
        <v>69</v>
      </c>
      <c r="O19" s="91"/>
      <c r="P19" s="46">
        <v>4</v>
      </c>
    </row>
    <row r="20" spans="1:16" x14ac:dyDescent="0.3">
      <c r="A20" s="2" t="s">
        <v>446</v>
      </c>
      <c r="B20" s="9" t="s">
        <v>473</v>
      </c>
      <c r="C20" s="88" t="s">
        <v>364</v>
      </c>
      <c r="D20" s="18" t="s">
        <v>33</v>
      </c>
      <c r="E20" s="3"/>
      <c r="F20" s="3">
        <v>5</v>
      </c>
      <c r="G20" s="3"/>
      <c r="H20" s="39" t="s">
        <v>476</v>
      </c>
      <c r="I20" s="2">
        <v>16</v>
      </c>
      <c r="J20" s="2" t="s">
        <v>35</v>
      </c>
      <c r="K20" s="2">
        <v>3.6</v>
      </c>
      <c r="L20" s="2">
        <v>0.2</v>
      </c>
      <c r="M20" s="2">
        <f t="shared" ref="M20:M28" si="1">K20*L20</f>
        <v>0.72000000000000008</v>
      </c>
      <c r="N20" s="1" t="s">
        <v>72</v>
      </c>
      <c r="O20" s="93"/>
      <c r="P20" s="1">
        <v>1</v>
      </c>
    </row>
    <row r="21" spans="1:16" x14ac:dyDescent="0.3">
      <c r="A21" s="2" t="s">
        <v>447</v>
      </c>
      <c r="B21" s="9" t="s">
        <v>473</v>
      </c>
      <c r="C21" s="88" t="s">
        <v>364</v>
      </c>
      <c r="D21" s="18" t="s">
        <v>33</v>
      </c>
      <c r="E21" s="3"/>
      <c r="F21" s="3">
        <v>4</v>
      </c>
      <c r="G21" s="3"/>
      <c r="H21" s="39" t="s">
        <v>477</v>
      </c>
      <c r="I21" s="2">
        <v>16</v>
      </c>
      <c r="J21" s="2" t="s">
        <v>35</v>
      </c>
      <c r="K21" s="2">
        <v>3.6</v>
      </c>
      <c r="L21" s="2">
        <v>0.2</v>
      </c>
      <c r="M21" s="2">
        <f t="shared" si="1"/>
        <v>0.72000000000000008</v>
      </c>
      <c r="N21" s="1" t="s">
        <v>75</v>
      </c>
      <c r="O21" s="93"/>
      <c r="P21" s="1">
        <v>1</v>
      </c>
    </row>
    <row r="22" spans="1:16" x14ac:dyDescent="0.3">
      <c r="A22" s="2" t="s">
        <v>448</v>
      </c>
      <c r="B22" s="9" t="s">
        <v>473</v>
      </c>
      <c r="C22" s="88" t="s">
        <v>367</v>
      </c>
      <c r="D22" s="18" t="s">
        <v>33</v>
      </c>
      <c r="E22" s="3"/>
      <c r="F22" s="3">
        <v>5</v>
      </c>
      <c r="G22" s="3"/>
      <c r="H22" s="39" t="s">
        <v>47</v>
      </c>
      <c r="I22" s="2">
        <v>16</v>
      </c>
      <c r="J22" s="2" t="s">
        <v>35</v>
      </c>
      <c r="K22" s="2">
        <v>3.6</v>
      </c>
      <c r="L22" s="2">
        <v>0.2</v>
      </c>
      <c r="M22" s="2">
        <f t="shared" si="1"/>
        <v>0.72000000000000008</v>
      </c>
      <c r="N22" s="1" t="s">
        <v>78</v>
      </c>
      <c r="O22" s="93"/>
      <c r="P22" s="1">
        <v>1</v>
      </c>
    </row>
    <row r="23" spans="1:16" x14ac:dyDescent="0.3">
      <c r="A23" s="2" t="s">
        <v>449</v>
      </c>
      <c r="B23" s="9" t="s">
        <v>473</v>
      </c>
      <c r="C23" s="88" t="s">
        <v>367</v>
      </c>
      <c r="D23" s="18" t="s">
        <v>33</v>
      </c>
      <c r="E23" s="3"/>
      <c r="F23" s="3">
        <v>4</v>
      </c>
      <c r="G23" s="3"/>
      <c r="H23" s="39" t="s">
        <v>50</v>
      </c>
      <c r="I23" s="2">
        <v>16</v>
      </c>
      <c r="J23" s="2" t="s">
        <v>35</v>
      </c>
      <c r="K23" s="2">
        <v>3.6</v>
      </c>
      <c r="L23" s="2">
        <v>0.2</v>
      </c>
      <c r="M23" s="2">
        <f t="shared" si="1"/>
        <v>0.72000000000000008</v>
      </c>
      <c r="N23" s="1" t="s">
        <v>81</v>
      </c>
      <c r="O23" s="93"/>
      <c r="P23" s="1">
        <v>1</v>
      </c>
    </row>
    <row r="24" spans="1:16" x14ac:dyDescent="0.3">
      <c r="A24" s="2" t="s">
        <v>450</v>
      </c>
      <c r="B24" s="9" t="s">
        <v>473</v>
      </c>
      <c r="C24" s="88" t="s">
        <v>363</v>
      </c>
      <c r="D24" s="18" t="s">
        <v>33</v>
      </c>
      <c r="E24" s="3"/>
      <c r="F24" s="3">
        <v>1</v>
      </c>
      <c r="G24" s="3"/>
      <c r="H24" s="39" t="s">
        <v>478</v>
      </c>
      <c r="I24" s="2">
        <v>16</v>
      </c>
      <c r="J24" s="2" t="s">
        <v>35</v>
      </c>
      <c r="K24" s="2">
        <v>3.6</v>
      </c>
      <c r="L24" s="2">
        <v>0.2</v>
      </c>
      <c r="M24" s="2">
        <f t="shared" si="1"/>
        <v>0.72000000000000008</v>
      </c>
      <c r="N24" s="1" t="s">
        <v>84</v>
      </c>
      <c r="O24" s="93"/>
      <c r="P24" s="1">
        <v>1</v>
      </c>
    </row>
    <row r="25" spans="1:16" x14ac:dyDescent="0.3">
      <c r="A25" s="2" t="s">
        <v>451</v>
      </c>
      <c r="B25" s="9" t="s">
        <v>473</v>
      </c>
      <c r="C25" s="88" t="s">
        <v>363</v>
      </c>
      <c r="D25" s="18" t="s">
        <v>33</v>
      </c>
      <c r="E25" s="3"/>
      <c r="F25" s="3">
        <v>1</v>
      </c>
      <c r="G25" s="3"/>
      <c r="H25" s="39" t="s">
        <v>479</v>
      </c>
      <c r="I25" s="2">
        <v>16</v>
      </c>
      <c r="J25" s="2" t="s">
        <v>35</v>
      </c>
      <c r="K25" s="2">
        <v>3.6</v>
      </c>
      <c r="L25" s="2">
        <v>0.2</v>
      </c>
      <c r="M25" s="2">
        <f t="shared" si="1"/>
        <v>0.72000000000000008</v>
      </c>
      <c r="N25" s="1" t="s">
        <v>87</v>
      </c>
      <c r="O25" s="93"/>
      <c r="P25" s="1">
        <v>1</v>
      </c>
    </row>
    <row r="26" spans="1:16" x14ac:dyDescent="0.3">
      <c r="A26" s="2" t="s">
        <v>452</v>
      </c>
      <c r="B26" s="9" t="s">
        <v>473</v>
      </c>
      <c r="C26" s="88" t="s">
        <v>239</v>
      </c>
      <c r="D26" s="18" t="s">
        <v>33</v>
      </c>
      <c r="E26" s="3"/>
      <c r="F26" s="3">
        <v>3</v>
      </c>
      <c r="G26" s="3"/>
      <c r="H26" s="39" t="s">
        <v>482</v>
      </c>
      <c r="I26" s="2">
        <v>16</v>
      </c>
      <c r="J26" s="2" t="s">
        <v>35</v>
      </c>
      <c r="K26" s="2">
        <v>3.6</v>
      </c>
      <c r="L26" s="2">
        <v>0.2</v>
      </c>
      <c r="M26" s="2">
        <f t="shared" si="1"/>
        <v>0.72000000000000008</v>
      </c>
      <c r="N26" s="1" t="s">
        <v>90</v>
      </c>
      <c r="O26" s="93"/>
      <c r="P26" s="1">
        <v>1</v>
      </c>
    </row>
    <row r="27" spans="1:16" x14ac:dyDescent="0.3">
      <c r="A27" s="2" t="s">
        <v>453</v>
      </c>
      <c r="B27" s="9" t="s">
        <v>473</v>
      </c>
      <c r="C27" s="88" t="s">
        <v>239</v>
      </c>
      <c r="D27" s="18" t="s">
        <v>33</v>
      </c>
      <c r="E27" s="3"/>
      <c r="F27" s="3">
        <v>2</v>
      </c>
      <c r="G27" s="3"/>
      <c r="H27" s="39" t="s">
        <v>481</v>
      </c>
      <c r="I27" s="2">
        <v>16</v>
      </c>
      <c r="J27" s="2" t="s">
        <v>35</v>
      </c>
      <c r="K27" s="2">
        <v>3.6</v>
      </c>
      <c r="L27" s="2">
        <v>0.2</v>
      </c>
      <c r="M27" s="2">
        <f t="shared" si="1"/>
        <v>0.72000000000000008</v>
      </c>
      <c r="N27" s="1" t="s">
        <v>93</v>
      </c>
      <c r="O27" s="93"/>
      <c r="P27" s="1">
        <v>1</v>
      </c>
    </row>
    <row r="28" spans="1:16" ht="15" thickBot="1" x14ac:dyDescent="0.35">
      <c r="A28" s="50" t="s">
        <v>454</v>
      </c>
      <c r="B28" s="51" t="s">
        <v>473</v>
      </c>
      <c r="C28" s="90" t="s">
        <v>239</v>
      </c>
      <c r="D28" s="53" t="s">
        <v>33</v>
      </c>
      <c r="E28" s="54"/>
      <c r="F28" s="54">
        <v>2</v>
      </c>
      <c r="G28" s="54"/>
      <c r="H28" s="60" t="s">
        <v>480</v>
      </c>
      <c r="I28" s="50">
        <v>16</v>
      </c>
      <c r="J28" s="50" t="s">
        <v>35</v>
      </c>
      <c r="K28" s="50">
        <v>3.6</v>
      </c>
      <c r="L28" s="50">
        <v>0</v>
      </c>
      <c r="M28" s="50">
        <f t="shared" si="1"/>
        <v>0</v>
      </c>
      <c r="N28" s="81" t="s">
        <v>96</v>
      </c>
      <c r="O28" s="97"/>
      <c r="P28" s="81">
        <v>1</v>
      </c>
    </row>
    <row r="29" spans="1:16" x14ac:dyDescent="0.3">
      <c r="A29" s="41"/>
      <c r="B29" s="42" t="s">
        <v>473</v>
      </c>
      <c r="C29" s="89"/>
      <c r="D29" s="44"/>
      <c r="E29" s="45"/>
      <c r="F29" s="45"/>
      <c r="G29" s="45"/>
      <c r="H29" s="49" t="s">
        <v>243</v>
      </c>
      <c r="I29" s="41"/>
      <c r="J29" s="41"/>
      <c r="K29" s="41"/>
      <c r="L29" s="41"/>
      <c r="M29" s="41"/>
      <c r="N29" s="46" t="s">
        <v>101</v>
      </c>
      <c r="O29" s="91"/>
      <c r="P29" s="46">
        <v>4</v>
      </c>
    </row>
    <row r="30" spans="1:16" x14ac:dyDescent="0.3">
      <c r="A30" s="2" t="s">
        <v>455</v>
      </c>
      <c r="B30" s="9" t="s">
        <v>473</v>
      </c>
      <c r="C30" s="88" t="s">
        <v>485</v>
      </c>
      <c r="D30" s="18" t="s">
        <v>33</v>
      </c>
      <c r="E30" s="3"/>
      <c r="F30" s="3">
        <v>1</v>
      </c>
      <c r="G30" s="3"/>
      <c r="H30" s="32" t="s">
        <v>483</v>
      </c>
      <c r="I30" s="2">
        <v>16</v>
      </c>
      <c r="J30" s="2" t="s">
        <v>29</v>
      </c>
      <c r="K30" s="2">
        <v>3.6</v>
      </c>
      <c r="L30" s="2">
        <v>0.2</v>
      </c>
      <c r="M30" s="2">
        <f t="shared" ref="M30:M38" si="2">K30*L30</f>
        <v>0.72000000000000008</v>
      </c>
      <c r="N30" s="1" t="s">
        <v>104</v>
      </c>
      <c r="O30" s="93"/>
      <c r="P30" s="1">
        <v>1</v>
      </c>
    </row>
    <row r="31" spans="1:16" x14ac:dyDescent="0.3">
      <c r="A31" s="2" t="s">
        <v>456</v>
      </c>
      <c r="B31" s="9" t="s">
        <v>473</v>
      </c>
      <c r="C31" s="88" t="s">
        <v>348</v>
      </c>
      <c r="D31" s="18" t="s">
        <v>33</v>
      </c>
      <c r="E31" s="3"/>
      <c r="F31" s="3">
        <v>1</v>
      </c>
      <c r="G31" s="3"/>
      <c r="H31" s="32" t="s">
        <v>484</v>
      </c>
      <c r="I31" s="2">
        <v>16</v>
      </c>
      <c r="J31" s="2" t="s">
        <v>29</v>
      </c>
      <c r="K31" s="2">
        <v>3.6</v>
      </c>
      <c r="L31" s="2">
        <v>0.4</v>
      </c>
      <c r="M31" s="2">
        <f t="shared" si="2"/>
        <v>1.4400000000000002</v>
      </c>
      <c r="N31" s="1" t="s">
        <v>106</v>
      </c>
      <c r="O31" s="93"/>
      <c r="P31" s="1">
        <v>1</v>
      </c>
    </row>
    <row r="32" spans="1:16" x14ac:dyDescent="0.3">
      <c r="A32" s="2" t="s">
        <v>457</v>
      </c>
      <c r="B32" s="9" t="s">
        <v>473</v>
      </c>
      <c r="C32" s="88" t="s">
        <v>488</v>
      </c>
      <c r="D32" s="18" t="s">
        <v>33</v>
      </c>
      <c r="E32" s="3"/>
      <c r="F32" s="3">
        <v>3</v>
      </c>
      <c r="G32" s="3"/>
      <c r="H32" s="32" t="s">
        <v>486</v>
      </c>
      <c r="I32" s="2">
        <v>16</v>
      </c>
      <c r="J32" s="2" t="s">
        <v>35</v>
      </c>
      <c r="K32" s="2">
        <v>3.6</v>
      </c>
      <c r="L32" s="2">
        <v>0.2</v>
      </c>
      <c r="M32" s="2">
        <f t="shared" si="2"/>
        <v>0.72000000000000008</v>
      </c>
      <c r="N32" s="1" t="s">
        <v>108</v>
      </c>
      <c r="O32" s="93"/>
      <c r="P32" s="1">
        <v>1</v>
      </c>
    </row>
    <row r="33" spans="1:19" x14ac:dyDescent="0.3">
      <c r="A33" s="2" t="s">
        <v>458</v>
      </c>
      <c r="B33" s="9" t="s">
        <v>473</v>
      </c>
      <c r="C33" s="88" t="s">
        <v>489</v>
      </c>
      <c r="D33" s="18" t="s">
        <v>33</v>
      </c>
      <c r="E33" s="3"/>
      <c r="F33" s="3">
        <v>2</v>
      </c>
      <c r="G33" s="3"/>
      <c r="H33" s="32" t="s">
        <v>487</v>
      </c>
      <c r="I33" s="2">
        <v>16</v>
      </c>
      <c r="J33" s="2" t="s">
        <v>35</v>
      </c>
      <c r="K33" s="2">
        <v>3.6</v>
      </c>
      <c r="L33" s="2">
        <v>0.2</v>
      </c>
      <c r="M33" s="2">
        <f t="shared" si="2"/>
        <v>0.72000000000000008</v>
      </c>
      <c r="N33" s="1" t="s">
        <v>110</v>
      </c>
      <c r="O33" s="93"/>
      <c r="P33" s="1">
        <v>1</v>
      </c>
    </row>
    <row r="34" spans="1:19" x14ac:dyDescent="0.3">
      <c r="A34" s="2" t="s">
        <v>459</v>
      </c>
      <c r="B34" s="9" t="s">
        <v>473</v>
      </c>
      <c r="C34" s="88" t="s">
        <v>271</v>
      </c>
      <c r="D34" s="18"/>
      <c r="E34" s="3"/>
      <c r="F34" s="3"/>
      <c r="G34" s="3"/>
      <c r="H34" s="31" t="s">
        <v>149</v>
      </c>
      <c r="I34" s="2">
        <v>16</v>
      </c>
      <c r="J34" s="2" t="s">
        <v>35</v>
      </c>
      <c r="K34" s="2">
        <v>3.6</v>
      </c>
      <c r="L34" s="2">
        <v>0.2</v>
      </c>
      <c r="M34" s="2">
        <f t="shared" si="2"/>
        <v>0.72000000000000008</v>
      </c>
      <c r="N34" s="1" t="s">
        <v>112</v>
      </c>
      <c r="O34" s="93"/>
      <c r="P34" s="1">
        <v>1</v>
      </c>
    </row>
    <row r="35" spans="1:19" x14ac:dyDescent="0.3">
      <c r="A35" s="2" t="s">
        <v>460</v>
      </c>
      <c r="B35" s="9" t="s">
        <v>473</v>
      </c>
      <c r="C35" s="88" t="s">
        <v>271</v>
      </c>
      <c r="D35" s="18"/>
      <c r="E35" s="3"/>
      <c r="F35" s="3"/>
      <c r="G35" s="3"/>
      <c r="H35" s="31" t="s">
        <v>149</v>
      </c>
      <c r="I35" s="2">
        <v>16</v>
      </c>
      <c r="J35" s="2" t="s">
        <v>35</v>
      </c>
      <c r="K35" s="2">
        <v>3.6</v>
      </c>
      <c r="L35" s="2">
        <v>0</v>
      </c>
      <c r="M35" s="2">
        <f t="shared" si="2"/>
        <v>0</v>
      </c>
      <c r="N35" s="1" t="s">
        <v>115</v>
      </c>
      <c r="O35" s="93"/>
      <c r="P35" s="1">
        <v>1</v>
      </c>
    </row>
    <row r="36" spans="1:19" x14ac:dyDescent="0.3">
      <c r="A36" s="2" t="s">
        <v>461</v>
      </c>
      <c r="B36" s="9" t="s">
        <v>473</v>
      </c>
      <c r="C36" s="88" t="s">
        <v>271</v>
      </c>
      <c r="D36" s="18"/>
      <c r="E36" s="3"/>
      <c r="F36" s="3"/>
      <c r="G36" s="3"/>
      <c r="H36" s="31" t="s">
        <v>149</v>
      </c>
      <c r="I36" s="2">
        <v>16</v>
      </c>
      <c r="J36" s="2" t="s">
        <v>35</v>
      </c>
      <c r="K36" s="2">
        <v>3.6</v>
      </c>
      <c r="L36" s="2">
        <v>0</v>
      </c>
      <c r="M36" s="2">
        <f t="shared" si="2"/>
        <v>0</v>
      </c>
      <c r="N36" s="1" t="s">
        <v>118</v>
      </c>
      <c r="O36" s="93"/>
      <c r="P36" s="1">
        <v>1</v>
      </c>
    </row>
    <row r="37" spans="1:19" x14ac:dyDescent="0.3">
      <c r="A37" s="2" t="s">
        <v>462</v>
      </c>
      <c r="B37" s="9" t="s">
        <v>473</v>
      </c>
      <c r="C37" s="88" t="s">
        <v>271</v>
      </c>
      <c r="D37" s="18"/>
      <c r="E37" s="3"/>
      <c r="F37" s="3"/>
      <c r="G37" s="3"/>
      <c r="H37" s="31" t="s">
        <v>149</v>
      </c>
      <c r="I37" s="2">
        <v>10</v>
      </c>
      <c r="J37" s="2" t="s">
        <v>29</v>
      </c>
      <c r="K37" s="2">
        <v>1.2</v>
      </c>
      <c r="L37" s="2">
        <v>0</v>
      </c>
      <c r="M37" s="2">
        <f t="shared" si="2"/>
        <v>0</v>
      </c>
      <c r="N37" s="1" t="s">
        <v>121</v>
      </c>
      <c r="O37" s="93"/>
      <c r="P37" s="1">
        <v>1</v>
      </c>
    </row>
    <row r="38" spans="1:19" ht="15" thickBot="1" x14ac:dyDescent="0.35">
      <c r="A38" s="81"/>
      <c r="B38" s="51" t="s">
        <v>473</v>
      </c>
      <c r="C38" s="90" t="s">
        <v>271</v>
      </c>
      <c r="D38" s="53"/>
      <c r="E38" s="54"/>
      <c r="F38" s="54"/>
      <c r="G38" s="54"/>
      <c r="H38" s="59" t="s">
        <v>149</v>
      </c>
      <c r="I38" s="50">
        <v>10</v>
      </c>
      <c r="J38" s="50" t="s">
        <v>29</v>
      </c>
      <c r="K38" s="50">
        <v>2.2000000000000002</v>
      </c>
      <c r="L38" s="50">
        <v>0</v>
      </c>
      <c r="M38" s="50">
        <f t="shared" si="2"/>
        <v>0</v>
      </c>
      <c r="N38" s="81" t="s">
        <v>124</v>
      </c>
      <c r="O38" s="97"/>
      <c r="P38" s="81">
        <v>1</v>
      </c>
    </row>
    <row r="39" spans="1:19" x14ac:dyDescent="0.3">
      <c r="A39" s="46"/>
      <c r="B39" s="42" t="s">
        <v>473</v>
      </c>
      <c r="C39" s="89"/>
      <c r="D39" s="46"/>
      <c r="E39" s="46"/>
      <c r="F39" s="41"/>
      <c r="G39" s="46"/>
      <c r="H39" s="64" t="s">
        <v>243</v>
      </c>
      <c r="I39" s="46"/>
      <c r="J39" s="46"/>
      <c r="K39" s="46"/>
      <c r="L39" s="46"/>
      <c r="M39" s="46"/>
      <c r="N39" s="91" t="s">
        <v>335</v>
      </c>
      <c r="O39" s="46"/>
      <c r="P39" s="91">
        <v>4</v>
      </c>
      <c r="Q39" t="s">
        <v>294</v>
      </c>
      <c r="S39" t="s">
        <v>298</v>
      </c>
    </row>
    <row r="40" spans="1:19" x14ac:dyDescent="0.3">
      <c r="A40" s="2" t="s">
        <v>463</v>
      </c>
      <c r="B40" s="9" t="s">
        <v>473</v>
      </c>
      <c r="C40" s="88" t="s">
        <v>490</v>
      </c>
      <c r="D40" s="18" t="s">
        <v>171</v>
      </c>
      <c r="E40" s="3"/>
      <c r="F40" s="3">
        <v>8</v>
      </c>
      <c r="G40" s="3"/>
      <c r="H40" s="38" t="s">
        <v>491</v>
      </c>
      <c r="I40" s="2">
        <v>10</v>
      </c>
      <c r="J40" s="2" t="s">
        <v>29</v>
      </c>
      <c r="K40" s="2">
        <v>2.2000000000000002</v>
      </c>
      <c r="L40" s="2">
        <v>0.3</v>
      </c>
      <c r="M40" s="2">
        <f>K40*L40</f>
        <v>0.66</v>
      </c>
      <c r="N40" s="1" t="s">
        <v>266</v>
      </c>
      <c r="O40" s="30"/>
      <c r="P40" s="1">
        <v>1.5</v>
      </c>
      <c r="Q40" t="s">
        <v>294</v>
      </c>
      <c r="S40" t="s">
        <v>295</v>
      </c>
    </row>
    <row r="41" spans="1:19" x14ac:dyDescent="0.3">
      <c r="A41" s="2" t="s">
        <v>464</v>
      </c>
      <c r="B41" s="9" t="s">
        <v>473</v>
      </c>
      <c r="C41" s="88" t="s">
        <v>492</v>
      </c>
      <c r="D41" s="18" t="s">
        <v>171</v>
      </c>
      <c r="E41" s="3"/>
      <c r="F41" s="3">
        <v>5</v>
      </c>
      <c r="G41" s="3"/>
      <c r="H41" s="38" t="s">
        <v>493</v>
      </c>
      <c r="I41" s="2">
        <v>10</v>
      </c>
      <c r="J41" s="2" t="s">
        <v>29</v>
      </c>
      <c r="K41" s="2">
        <v>2.2000000000000002</v>
      </c>
      <c r="L41" s="2">
        <v>0.3</v>
      </c>
      <c r="M41" s="2">
        <f t="shared" ref="M41:M46" si="3">K41*L41</f>
        <v>0.66</v>
      </c>
      <c r="N41" s="1" t="s">
        <v>267</v>
      </c>
      <c r="O41" s="30"/>
      <c r="P41" s="1">
        <v>1.5</v>
      </c>
      <c r="Q41" t="s">
        <v>294</v>
      </c>
      <c r="S41" t="s">
        <v>295</v>
      </c>
    </row>
    <row r="42" spans="1:19" s="1" customFormat="1" x14ac:dyDescent="0.3">
      <c r="A42" s="2" t="s">
        <v>465</v>
      </c>
      <c r="B42" s="9" t="s">
        <v>473</v>
      </c>
      <c r="C42" s="88" t="s">
        <v>494</v>
      </c>
      <c r="D42" s="18" t="s">
        <v>171</v>
      </c>
      <c r="E42" s="3"/>
      <c r="F42" s="3">
        <v>9</v>
      </c>
      <c r="G42" s="3"/>
      <c r="H42" s="38" t="s">
        <v>495</v>
      </c>
      <c r="I42" s="2">
        <v>10</v>
      </c>
      <c r="J42" s="2" t="s">
        <v>29</v>
      </c>
      <c r="K42" s="2">
        <v>2.2000000000000002</v>
      </c>
      <c r="L42" s="2">
        <v>0.5</v>
      </c>
      <c r="M42" s="2">
        <f t="shared" si="3"/>
        <v>1.1000000000000001</v>
      </c>
      <c r="N42" s="1" t="s">
        <v>268</v>
      </c>
      <c r="O42" s="30"/>
      <c r="P42" s="1">
        <v>1.5</v>
      </c>
      <c r="Q42" s="92" t="s">
        <v>294</v>
      </c>
      <c r="S42" s="1" t="s">
        <v>295</v>
      </c>
    </row>
    <row r="43" spans="1:19" s="1" customFormat="1" x14ac:dyDescent="0.3">
      <c r="A43" s="2" t="s">
        <v>466</v>
      </c>
      <c r="B43" s="9" t="s">
        <v>473</v>
      </c>
      <c r="C43" s="88" t="s">
        <v>497</v>
      </c>
      <c r="D43" s="18" t="s">
        <v>171</v>
      </c>
      <c r="E43" s="3"/>
      <c r="F43" s="3">
        <v>5</v>
      </c>
      <c r="G43" s="3"/>
      <c r="H43" s="38" t="s">
        <v>496</v>
      </c>
      <c r="I43" s="2">
        <v>10</v>
      </c>
      <c r="J43" s="2" t="s">
        <v>29</v>
      </c>
      <c r="K43" s="2">
        <v>2.2000000000000002</v>
      </c>
      <c r="L43" s="2">
        <v>0.3</v>
      </c>
      <c r="M43" s="2">
        <f t="shared" si="3"/>
        <v>0.66</v>
      </c>
      <c r="N43" s="1" t="s">
        <v>269</v>
      </c>
      <c r="O43" s="30"/>
      <c r="P43" s="1">
        <v>1.5</v>
      </c>
      <c r="Q43" s="92" t="s">
        <v>294</v>
      </c>
      <c r="S43" s="1" t="s">
        <v>295</v>
      </c>
    </row>
    <row r="44" spans="1:19" s="1" customFormat="1" x14ac:dyDescent="0.3">
      <c r="A44" s="2" t="s">
        <v>498</v>
      </c>
      <c r="B44" s="9" t="s">
        <v>473</v>
      </c>
      <c r="C44" s="88" t="s">
        <v>499</v>
      </c>
      <c r="D44" s="18" t="s">
        <v>171</v>
      </c>
      <c r="E44" s="3"/>
      <c r="F44" s="3">
        <v>5</v>
      </c>
      <c r="G44" s="3"/>
      <c r="H44" s="38" t="s">
        <v>500</v>
      </c>
      <c r="I44" s="2">
        <v>10</v>
      </c>
      <c r="J44" s="2" t="s">
        <v>29</v>
      </c>
      <c r="K44" s="2">
        <v>2.2000000000000002</v>
      </c>
      <c r="L44" s="2">
        <v>0.3</v>
      </c>
      <c r="M44" s="2">
        <f t="shared" ref="M44:M45" si="4">K44*L44</f>
        <v>0.66</v>
      </c>
      <c r="N44" s="1" t="s">
        <v>285</v>
      </c>
      <c r="O44" s="30"/>
      <c r="P44" s="1">
        <v>1.5</v>
      </c>
      <c r="Q44" s="92" t="s">
        <v>294</v>
      </c>
      <c r="S44" s="1" t="s">
        <v>295</v>
      </c>
    </row>
    <row r="45" spans="1:19" s="1" customFormat="1" x14ac:dyDescent="0.3">
      <c r="A45" s="2" t="s">
        <v>503</v>
      </c>
      <c r="B45" s="9" t="s">
        <v>473</v>
      </c>
      <c r="C45" s="88" t="s">
        <v>501</v>
      </c>
      <c r="D45" s="18" t="s">
        <v>171</v>
      </c>
      <c r="E45" s="3"/>
      <c r="F45" s="3">
        <v>9</v>
      </c>
      <c r="G45" s="3"/>
      <c r="H45" s="38" t="s">
        <v>502</v>
      </c>
      <c r="I45" s="2">
        <v>10</v>
      </c>
      <c r="J45" s="2" t="s">
        <v>29</v>
      </c>
      <c r="K45" s="2">
        <v>2.2000000000000002</v>
      </c>
      <c r="L45" s="2">
        <v>0.5</v>
      </c>
      <c r="M45" s="2">
        <f t="shared" si="4"/>
        <v>1.1000000000000001</v>
      </c>
      <c r="N45" s="1" t="s">
        <v>286</v>
      </c>
      <c r="O45" s="30"/>
      <c r="P45" s="1">
        <v>1.5</v>
      </c>
      <c r="Q45" s="92" t="s">
        <v>294</v>
      </c>
      <c r="S45" s="1" t="s">
        <v>295</v>
      </c>
    </row>
    <row r="46" spans="1:19" s="1" customFormat="1" ht="15" thickBot="1" x14ac:dyDescent="0.35">
      <c r="A46" s="50" t="s">
        <v>504</v>
      </c>
      <c r="B46" s="51"/>
      <c r="C46" s="90"/>
      <c r="D46" s="53"/>
      <c r="E46" s="54"/>
      <c r="F46" s="54"/>
      <c r="G46" s="54"/>
      <c r="H46" s="103" t="s">
        <v>149</v>
      </c>
      <c r="I46" s="50">
        <v>10</v>
      </c>
      <c r="J46" s="50" t="s">
        <v>29</v>
      </c>
      <c r="K46" s="50">
        <v>3.6</v>
      </c>
      <c r="L46" s="50">
        <v>0</v>
      </c>
      <c r="M46" s="50">
        <f t="shared" si="3"/>
        <v>0</v>
      </c>
      <c r="N46" s="81" t="s">
        <v>287</v>
      </c>
      <c r="O46" s="81"/>
      <c r="P46" s="81">
        <v>1</v>
      </c>
      <c r="Q46" s="92"/>
    </row>
    <row r="47" spans="1:19" s="1" customFormat="1" ht="18.600000000000001" thickBot="1" x14ac:dyDescent="0.4">
      <c r="A47" s="102" t="s">
        <v>274</v>
      </c>
      <c r="B47" s="101"/>
      <c r="C47" s="101"/>
      <c r="D47" s="101"/>
      <c r="E47" s="101"/>
      <c r="F47" s="100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92"/>
    </row>
    <row r="48" spans="1:19" x14ac:dyDescent="0.3">
      <c r="A48" s="41" t="s">
        <v>467</v>
      </c>
      <c r="B48" s="42" t="s">
        <v>473</v>
      </c>
      <c r="C48" s="89" t="s">
        <v>281</v>
      </c>
      <c r="D48" s="44" t="s">
        <v>171</v>
      </c>
      <c r="E48" s="45"/>
      <c r="F48" s="45">
        <v>5</v>
      </c>
      <c r="G48" s="45"/>
      <c r="H48" s="46" t="s">
        <v>275</v>
      </c>
      <c r="I48" s="41">
        <v>10</v>
      </c>
      <c r="J48" s="41" t="s">
        <v>29</v>
      </c>
      <c r="K48" s="41">
        <v>2.2000000000000002</v>
      </c>
      <c r="L48" s="41">
        <v>0.1</v>
      </c>
      <c r="M48" s="41">
        <f t="shared" ref="M48:M53" si="5">K48*L48</f>
        <v>0.22000000000000003</v>
      </c>
      <c r="N48" s="46" t="s">
        <v>289</v>
      </c>
      <c r="O48" s="91"/>
      <c r="P48" s="46">
        <v>1.5</v>
      </c>
      <c r="Q48" t="s">
        <v>294</v>
      </c>
      <c r="S48" t="s">
        <v>297</v>
      </c>
    </row>
    <row r="49" spans="1:20" x14ac:dyDescent="0.3">
      <c r="A49" s="2" t="s">
        <v>468</v>
      </c>
      <c r="B49" s="9" t="s">
        <v>473</v>
      </c>
      <c r="C49" s="88" t="s">
        <v>282</v>
      </c>
      <c r="D49" s="18" t="s">
        <v>171</v>
      </c>
      <c r="E49" s="3"/>
      <c r="F49" s="3">
        <v>2</v>
      </c>
      <c r="G49" s="3"/>
      <c r="H49" s="1" t="s">
        <v>276</v>
      </c>
      <c r="I49" s="2">
        <v>10</v>
      </c>
      <c r="J49" s="2" t="s">
        <v>29</v>
      </c>
      <c r="K49" s="2">
        <v>2.2000000000000002</v>
      </c>
      <c r="L49" s="2">
        <v>0.1</v>
      </c>
      <c r="M49" s="2">
        <f t="shared" si="5"/>
        <v>0.22000000000000003</v>
      </c>
      <c r="N49" s="1" t="s">
        <v>290</v>
      </c>
      <c r="O49" s="30"/>
      <c r="P49" s="1">
        <v>1.5</v>
      </c>
      <c r="Q49" t="s">
        <v>294</v>
      </c>
      <c r="S49" t="s">
        <v>297</v>
      </c>
    </row>
    <row r="50" spans="1:20" x14ac:dyDescent="0.3">
      <c r="A50" s="2" t="s">
        <v>469</v>
      </c>
      <c r="B50" s="9" t="s">
        <v>473</v>
      </c>
      <c r="C50" s="88" t="s">
        <v>283</v>
      </c>
      <c r="D50" s="18" t="s">
        <v>171</v>
      </c>
      <c r="E50" s="3"/>
      <c r="F50" s="3">
        <v>2</v>
      </c>
      <c r="G50" s="3"/>
      <c r="H50" s="1" t="s">
        <v>277</v>
      </c>
      <c r="I50" s="2">
        <v>10</v>
      </c>
      <c r="J50" s="2" t="s">
        <v>29</v>
      </c>
      <c r="K50" s="2">
        <v>2.2000000000000002</v>
      </c>
      <c r="L50" s="2">
        <v>0.1</v>
      </c>
      <c r="M50" s="2">
        <f t="shared" si="5"/>
        <v>0.22000000000000003</v>
      </c>
      <c r="N50" s="1" t="s">
        <v>291</v>
      </c>
      <c r="O50" s="30"/>
      <c r="P50" s="1">
        <v>1.5</v>
      </c>
      <c r="Q50" t="s">
        <v>294</v>
      </c>
      <c r="S50" t="s">
        <v>297</v>
      </c>
    </row>
    <row r="51" spans="1:20" x14ac:dyDescent="0.3">
      <c r="A51" s="2" t="s">
        <v>470</v>
      </c>
      <c r="B51" s="9" t="s">
        <v>473</v>
      </c>
      <c r="C51" s="88" t="s">
        <v>507</v>
      </c>
      <c r="D51" s="18" t="s">
        <v>171</v>
      </c>
      <c r="E51" s="3"/>
      <c r="F51" s="3">
        <v>2</v>
      </c>
      <c r="G51" s="3"/>
      <c r="H51" s="1" t="s">
        <v>506</v>
      </c>
      <c r="I51" s="2">
        <v>10</v>
      </c>
      <c r="J51" s="2" t="s">
        <v>29</v>
      </c>
      <c r="K51" s="2">
        <v>2.2000000000000002</v>
      </c>
      <c r="L51" s="2">
        <v>0.05</v>
      </c>
      <c r="M51" s="2">
        <f t="shared" si="5"/>
        <v>0.11000000000000001</v>
      </c>
      <c r="N51" s="1" t="s">
        <v>292</v>
      </c>
      <c r="O51" s="30"/>
      <c r="P51" s="1">
        <v>1</v>
      </c>
    </row>
    <row r="52" spans="1:20" x14ac:dyDescent="0.3">
      <c r="A52" s="2" t="s">
        <v>471</v>
      </c>
      <c r="B52" s="9" t="s">
        <v>473</v>
      </c>
      <c r="C52" s="88" t="s">
        <v>507</v>
      </c>
      <c r="D52" s="18" t="s">
        <v>33</v>
      </c>
      <c r="E52" s="3"/>
      <c r="F52" s="3">
        <v>2</v>
      </c>
      <c r="G52" s="3"/>
      <c r="H52" s="1" t="s">
        <v>505</v>
      </c>
      <c r="I52" s="2" t="s">
        <v>329</v>
      </c>
      <c r="J52" s="2" t="s">
        <v>35</v>
      </c>
      <c r="K52" s="2">
        <v>3.6</v>
      </c>
      <c r="L52" s="2">
        <v>0</v>
      </c>
      <c r="M52" s="2">
        <f t="shared" si="5"/>
        <v>0</v>
      </c>
      <c r="N52" s="1" t="s">
        <v>336</v>
      </c>
      <c r="O52" s="30"/>
      <c r="P52" s="1">
        <v>2</v>
      </c>
    </row>
    <row r="53" spans="1:20" x14ac:dyDescent="0.3">
      <c r="A53" s="2" t="s">
        <v>472</v>
      </c>
      <c r="B53" s="9" t="s">
        <v>473</v>
      </c>
      <c r="C53" s="88" t="s">
        <v>473</v>
      </c>
      <c r="D53" s="18" t="s">
        <v>318</v>
      </c>
      <c r="E53" s="3"/>
      <c r="F53" s="3"/>
      <c r="G53" s="3"/>
      <c r="H53" s="1" t="s">
        <v>279</v>
      </c>
      <c r="I53" s="2">
        <v>6</v>
      </c>
      <c r="J53" s="2" t="s">
        <v>29</v>
      </c>
      <c r="K53" s="2">
        <v>2.2000000000000002</v>
      </c>
      <c r="L53" s="2">
        <v>0.01</v>
      </c>
      <c r="M53" s="2">
        <f t="shared" si="5"/>
        <v>2.2000000000000002E-2</v>
      </c>
      <c r="N53" s="1" t="s">
        <v>330</v>
      </c>
      <c r="O53" s="30"/>
      <c r="P53" s="1">
        <v>1</v>
      </c>
    </row>
    <row r="54" spans="1:20" x14ac:dyDescent="0.3">
      <c r="A54" s="2"/>
      <c r="B54" s="9" t="s">
        <v>473</v>
      </c>
      <c r="C54" s="88" t="s">
        <v>473</v>
      </c>
      <c r="D54" s="18"/>
      <c r="E54" s="3"/>
      <c r="F54" s="3"/>
      <c r="G54" s="3"/>
      <c r="H54" s="1" t="s">
        <v>280</v>
      </c>
      <c r="I54" s="2"/>
      <c r="J54" s="2"/>
      <c r="K54" s="2"/>
      <c r="L54" s="2"/>
      <c r="M54" s="2"/>
      <c r="N54" s="1"/>
      <c r="O54" s="30"/>
      <c r="P54" s="1">
        <v>2</v>
      </c>
    </row>
    <row r="55" spans="1:20" x14ac:dyDescent="0.3">
      <c r="A55" s="2"/>
      <c r="B55" s="9" t="s">
        <v>473</v>
      </c>
      <c r="C55" s="88" t="s">
        <v>473</v>
      </c>
      <c r="D55" s="18"/>
      <c r="E55" s="3"/>
      <c r="F55" s="3"/>
      <c r="G55" s="3"/>
      <c r="H55" s="1" t="s">
        <v>299</v>
      </c>
      <c r="I55" s="2"/>
      <c r="J55" s="2"/>
      <c r="K55" s="2"/>
      <c r="L55" s="2"/>
      <c r="M55" s="2"/>
      <c r="N55" s="1"/>
      <c r="O55" s="30"/>
      <c r="P55" s="1">
        <v>3</v>
      </c>
    </row>
    <row r="56" spans="1:20" x14ac:dyDescent="0.3">
      <c r="A56" s="45"/>
      <c r="B56" s="45"/>
      <c r="C56" s="79"/>
      <c r="D56" s="44"/>
      <c r="E56" s="45"/>
      <c r="F56" s="45"/>
      <c r="G56" s="45"/>
      <c r="H56" s="80" t="s">
        <v>324</v>
      </c>
      <c r="I56" s="23"/>
      <c r="J56" s="23"/>
      <c r="K56" s="23"/>
      <c r="L56" s="23"/>
      <c r="M56" s="23"/>
      <c r="N56" s="21"/>
      <c r="O56" s="21"/>
      <c r="P56" s="21"/>
      <c r="Q56" s="21"/>
      <c r="R56" s="21"/>
    </row>
    <row r="57" spans="1:20" x14ac:dyDescent="0.3">
      <c r="A57" s="26"/>
      <c r="B57" s="19"/>
      <c r="C57" s="27"/>
      <c r="D57" s="28"/>
      <c r="E57" s="19"/>
      <c r="F57" s="19"/>
      <c r="G57" s="19"/>
      <c r="H57" s="29"/>
      <c r="I57" s="22"/>
      <c r="J57" s="22"/>
      <c r="K57" s="22"/>
      <c r="L57" s="22"/>
      <c r="M57" s="22"/>
    </row>
    <row r="58" spans="1:20" x14ac:dyDescent="0.3">
      <c r="I58" s="105" t="s">
        <v>185</v>
      </c>
      <c r="J58" s="105"/>
      <c r="K58" s="16">
        <f>SUM(K4:K56)</f>
        <v>124.8</v>
      </c>
      <c r="L58" t="s">
        <v>13</v>
      </c>
      <c r="N58" s="105" t="s">
        <v>186</v>
      </c>
      <c r="O58" s="105"/>
      <c r="P58" s="21">
        <f>SUM(P3:P56)</f>
        <v>84.5</v>
      </c>
      <c r="Q58" t="s">
        <v>187</v>
      </c>
    </row>
    <row r="59" spans="1:20" x14ac:dyDescent="0.3">
      <c r="A59" s="4"/>
      <c r="H59" s="82" t="s">
        <v>188</v>
      </c>
      <c r="I59" s="105" t="s">
        <v>189</v>
      </c>
      <c r="J59" s="105"/>
      <c r="K59" s="14">
        <f>SUM(M3:M56)</f>
        <v>21.472000000000001</v>
      </c>
      <c r="L59" t="s">
        <v>13</v>
      </c>
    </row>
    <row r="60" spans="1:20" x14ac:dyDescent="0.3">
      <c r="A60" s="4"/>
      <c r="B60" s="4"/>
    </row>
    <row r="61" spans="1:20" x14ac:dyDescent="0.3">
      <c r="A61" s="4"/>
      <c r="B61" s="4"/>
    </row>
    <row r="63" spans="1:20" x14ac:dyDescent="0.3"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</row>
    <row r="64" spans="1:20" x14ac:dyDescent="0.3">
      <c r="A64" s="4"/>
      <c r="H64" s="20"/>
      <c r="I64" s="20"/>
      <c r="J64" s="20"/>
      <c r="K64" s="20"/>
      <c r="L64" s="20"/>
      <c r="M64" s="20"/>
      <c r="N64" s="78"/>
      <c r="O64" s="20"/>
      <c r="P64" s="20"/>
      <c r="Q64" s="20"/>
      <c r="R64" s="20"/>
      <c r="S64" s="20"/>
      <c r="T64" s="20"/>
    </row>
    <row r="65" spans="1:20" x14ac:dyDescent="0.3">
      <c r="H65" s="77"/>
      <c r="I65" s="20"/>
      <c r="J65" s="20"/>
      <c r="K65" s="20"/>
      <c r="L65" s="20"/>
      <c r="M65" s="20"/>
      <c r="N65" s="78"/>
      <c r="O65" s="20"/>
      <c r="P65" s="20"/>
      <c r="Q65" s="20"/>
      <c r="R65" s="20"/>
      <c r="S65" s="20"/>
      <c r="T65" s="20"/>
    </row>
    <row r="66" spans="1:20" x14ac:dyDescent="0.3">
      <c r="H66" s="20"/>
      <c r="I66" s="20"/>
      <c r="J66" s="20"/>
      <c r="K66" s="20"/>
      <c r="L66" s="20"/>
      <c r="M66" s="20"/>
      <c r="N66" s="78"/>
      <c r="O66" s="20"/>
      <c r="P66" s="20"/>
      <c r="Q66" s="20"/>
      <c r="R66" s="20"/>
      <c r="S66" s="20"/>
      <c r="T66" s="20"/>
    </row>
    <row r="67" spans="1:20" x14ac:dyDescent="0.3">
      <c r="H67" s="20"/>
      <c r="I67" s="20"/>
      <c r="J67" s="20"/>
      <c r="K67" s="20"/>
      <c r="L67" s="20"/>
      <c r="M67" s="20"/>
      <c r="N67" s="77"/>
      <c r="O67" s="20"/>
      <c r="P67" s="20"/>
      <c r="Q67" s="20"/>
      <c r="R67" s="20"/>
      <c r="S67" s="20"/>
      <c r="T67" s="20"/>
    </row>
    <row r="68" spans="1:20" x14ac:dyDescent="0.3">
      <c r="H68" s="77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</row>
    <row r="69" spans="1:20" x14ac:dyDescent="0.3">
      <c r="A69" s="21"/>
      <c r="B69" s="20"/>
      <c r="C69" s="20"/>
      <c r="D69" s="21"/>
      <c r="E69" s="21"/>
      <c r="F69" s="23"/>
      <c r="H69" s="77"/>
      <c r="I69" s="20"/>
      <c r="J69" s="20"/>
      <c r="K69" s="19"/>
      <c r="L69" s="20"/>
      <c r="M69" s="20"/>
      <c r="N69" s="20"/>
      <c r="O69" s="20"/>
      <c r="P69" s="20"/>
      <c r="Q69" s="20"/>
      <c r="R69" s="20"/>
      <c r="S69" s="20"/>
      <c r="T69" s="20"/>
    </row>
    <row r="70" spans="1:20" x14ac:dyDescent="0.3">
      <c r="A70" s="21"/>
      <c r="B70" s="20"/>
      <c r="C70" s="20"/>
      <c r="D70" s="21"/>
      <c r="E70" s="21"/>
      <c r="F70" s="23"/>
      <c r="H70" s="20"/>
      <c r="I70" s="19"/>
      <c r="J70" s="19"/>
      <c r="K70" s="19"/>
      <c r="L70" s="20"/>
      <c r="M70" s="20"/>
      <c r="N70" s="20"/>
      <c r="O70" s="20"/>
      <c r="P70" s="20"/>
      <c r="Q70" s="20"/>
      <c r="R70" s="20"/>
      <c r="S70" s="20"/>
      <c r="T70" s="20"/>
    </row>
    <row r="71" spans="1:20" x14ac:dyDescent="0.3">
      <c r="A71" s="21"/>
      <c r="B71" s="20"/>
      <c r="C71" s="20"/>
      <c r="D71" s="21"/>
      <c r="E71" s="21"/>
      <c r="F71" s="23"/>
      <c r="H71" s="20"/>
      <c r="I71" s="19"/>
      <c r="J71" s="19"/>
      <c r="K71" s="20"/>
      <c r="L71" s="20"/>
      <c r="M71" s="20"/>
      <c r="N71" s="20"/>
      <c r="O71" s="20"/>
      <c r="P71" s="20"/>
      <c r="Q71" s="20"/>
      <c r="R71" s="20"/>
      <c r="S71" s="20"/>
      <c r="T71" s="20"/>
    </row>
    <row r="72" spans="1:20" x14ac:dyDescent="0.3">
      <c r="A72" s="21"/>
      <c r="B72" s="20"/>
      <c r="C72" s="20"/>
      <c r="D72" s="21"/>
      <c r="E72" s="21"/>
      <c r="F72" s="23"/>
    </row>
    <row r="73" spans="1:20" x14ac:dyDescent="0.3">
      <c r="A73" s="21"/>
      <c r="B73" s="20"/>
      <c r="C73" s="20"/>
      <c r="D73" s="21"/>
      <c r="E73" s="21"/>
      <c r="F73" s="23"/>
    </row>
    <row r="74" spans="1:20" x14ac:dyDescent="0.3">
      <c r="A74" s="21"/>
      <c r="B74" s="20"/>
      <c r="C74" s="20"/>
      <c r="D74" s="21"/>
      <c r="E74" s="21"/>
      <c r="F74" s="23"/>
    </row>
    <row r="75" spans="1:20" x14ac:dyDescent="0.3">
      <c r="A75" s="21"/>
      <c r="B75" s="20"/>
      <c r="C75" s="20"/>
      <c r="D75" s="21"/>
      <c r="E75" s="21"/>
      <c r="F75" s="23"/>
    </row>
    <row r="76" spans="1:20" x14ac:dyDescent="0.3">
      <c r="A76" s="20"/>
      <c r="B76" s="20"/>
      <c r="C76" s="20"/>
      <c r="D76" s="20"/>
      <c r="E76" s="21"/>
      <c r="F76" s="23"/>
    </row>
    <row r="77" spans="1:20" x14ac:dyDescent="0.3">
      <c r="A77" s="21"/>
      <c r="B77" s="21"/>
      <c r="C77" s="21"/>
      <c r="D77" s="21"/>
      <c r="E77" s="21"/>
      <c r="F77" s="23"/>
    </row>
    <row r="78" spans="1:20" x14ac:dyDescent="0.3">
      <c r="A78" s="21"/>
      <c r="B78" s="21"/>
      <c r="C78" s="21"/>
      <c r="D78" s="21"/>
      <c r="E78" s="21"/>
      <c r="F78" s="23"/>
    </row>
    <row r="79" spans="1:20" x14ac:dyDescent="0.3">
      <c r="A79" s="21"/>
      <c r="B79" s="21"/>
      <c r="C79" s="21"/>
      <c r="D79" s="21"/>
      <c r="E79" s="21"/>
      <c r="F79" s="23"/>
    </row>
    <row r="80" spans="1:20" x14ac:dyDescent="0.3">
      <c r="A80" s="21"/>
      <c r="B80" s="21"/>
      <c r="C80" s="21"/>
      <c r="D80" s="21"/>
      <c r="E80" s="21"/>
      <c r="F80" s="23"/>
    </row>
    <row r="81" spans="1:6" x14ac:dyDescent="0.3">
      <c r="A81" s="21"/>
      <c r="B81" s="21"/>
      <c r="C81" s="21"/>
      <c r="D81" s="21"/>
      <c r="E81" s="21"/>
      <c r="F81" s="23"/>
    </row>
  </sheetData>
  <mergeCells count="3">
    <mergeCell ref="I58:J58"/>
    <mergeCell ref="N58:O58"/>
    <mergeCell ref="I59:J59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workbookViewId="0">
      <selection activeCell="A2" sqref="A2"/>
    </sheetView>
  </sheetViews>
  <sheetFormatPr defaultRowHeight="14.4" x14ac:dyDescent="0.3"/>
  <cols>
    <col min="1" max="1" width="28.33203125" customWidth="1"/>
    <col min="2" max="2" width="11.33203125" customWidth="1"/>
    <col min="3" max="3" width="13.5546875" customWidth="1"/>
    <col min="4" max="4" width="15.44140625" customWidth="1"/>
    <col min="5" max="5" width="7.88671875" customWidth="1"/>
    <col min="6" max="6" width="7.5546875" style="22" customWidth="1"/>
    <col min="7" max="7" width="8.33203125" hidden="1" customWidth="1"/>
    <col min="8" max="8" width="36.33203125" customWidth="1"/>
    <col min="9" max="9" width="9.88671875" customWidth="1"/>
    <col min="10" max="10" width="8.33203125" customWidth="1"/>
    <col min="11" max="11" width="5.6640625" customWidth="1"/>
    <col min="12" max="12" width="7.33203125" customWidth="1"/>
    <col min="13" max="13" width="7.109375" customWidth="1"/>
    <col min="14" max="14" width="7.77734375" customWidth="1"/>
    <col min="15" max="15" width="10.109375" hidden="1" customWidth="1"/>
    <col min="16" max="16" width="8" customWidth="1"/>
  </cols>
  <sheetData>
    <row r="1" spans="1:16" ht="18" x14ac:dyDescent="0.35">
      <c r="A1" s="13" t="s">
        <v>1519</v>
      </c>
      <c r="C1" s="36"/>
      <c r="H1" s="23"/>
      <c r="I1" s="21"/>
      <c r="J1" s="21"/>
      <c r="K1" s="16" t="s">
        <v>1</v>
      </c>
      <c r="L1" s="76" t="s">
        <v>2</v>
      </c>
      <c r="M1" s="15" t="s">
        <v>3</v>
      </c>
      <c r="N1" t="s">
        <v>4</v>
      </c>
      <c r="P1" t="s">
        <v>323</v>
      </c>
    </row>
    <row r="2" spans="1:16" s="75" customFormat="1" ht="26.7" customHeight="1" x14ac:dyDescent="0.3">
      <c r="A2" s="70" t="s">
        <v>5</v>
      </c>
      <c r="B2" s="70" t="s">
        <v>6</v>
      </c>
      <c r="C2" s="70" t="s">
        <v>7</v>
      </c>
      <c r="D2" s="70" t="s">
        <v>8</v>
      </c>
      <c r="E2" s="71" t="s">
        <v>319</v>
      </c>
      <c r="F2" s="70" t="s">
        <v>9</v>
      </c>
      <c r="G2" s="70" t="s">
        <v>10</v>
      </c>
      <c r="H2" s="70" t="s">
        <v>11</v>
      </c>
      <c r="I2" s="72" t="s">
        <v>320</v>
      </c>
      <c r="J2" s="72" t="s">
        <v>12</v>
      </c>
      <c r="K2" s="72" t="s">
        <v>13</v>
      </c>
      <c r="L2" s="73" t="s">
        <v>14</v>
      </c>
      <c r="M2" s="73" t="s">
        <v>13</v>
      </c>
      <c r="N2" s="74"/>
      <c r="O2" s="74" t="s">
        <v>15</v>
      </c>
    </row>
    <row r="3" spans="1:16" x14ac:dyDescent="0.3">
      <c r="A3" s="2" t="s">
        <v>1455</v>
      </c>
      <c r="B3" s="9" t="s">
        <v>739</v>
      </c>
      <c r="C3" s="24" t="s">
        <v>739</v>
      </c>
      <c r="D3" s="18" t="s">
        <v>19</v>
      </c>
      <c r="E3" s="3"/>
      <c r="F3" s="3"/>
      <c r="G3" s="3"/>
      <c r="H3" s="1" t="s">
        <v>20</v>
      </c>
      <c r="I3" s="22">
        <v>63</v>
      </c>
      <c r="J3" s="22" t="s">
        <v>21</v>
      </c>
      <c r="K3" s="22">
        <v>43</v>
      </c>
      <c r="L3" s="22"/>
      <c r="M3" s="22"/>
    </row>
    <row r="4" spans="1:16" x14ac:dyDescent="0.3">
      <c r="A4" s="2"/>
      <c r="B4" s="9" t="s">
        <v>739</v>
      </c>
      <c r="C4" s="24" t="s">
        <v>739</v>
      </c>
      <c r="D4" s="18"/>
      <c r="E4" s="3"/>
      <c r="F4" s="3"/>
      <c r="G4" s="3"/>
      <c r="H4" s="1" t="s">
        <v>238</v>
      </c>
      <c r="I4" s="22"/>
      <c r="J4" s="22"/>
      <c r="K4" s="22"/>
      <c r="L4" s="22"/>
      <c r="M4" s="22"/>
      <c r="N4" t="s">
        <v>22</v>
      </c>
      <c r="O4" s="25"/>
      <c r="P4">
        <v>4</v>
      </c>
    </row>
    <row r="5" spans="1:16" x14ac:dyDescent="0.3">
      <c r="A5" s="2"/>
      <c r="B5" s="9" t="s">
        <v>739</v>
      </c>
      <c r="C5" s="24" t="s">
        <v>739</v>
      </c>
      <c r="D5" s="18"/>
      <c r="E5" s="3"/>
      <c r="F5" s="3"/>
      <c r="G5" s="3"/>
      <c r="H5" s="1" t="s">
        <v>321</v>
      </c>
      <c r="I5" s="22"/>
      <c r="J5" s="22"/>
      <c r="K5" s="22"/>
      <c r="L5" s="22"/>
      <c r="M5" s="22"/>
      <c r="N5" t="s">
        <v>273</v>
      </c>
      <c r="O5" t="s">
        <v>23</v>
      </c>
      <c r="P5">
        <v>4</v>
      </c>
    </row>
    <row r="6" spans="1:16" x14ac:dyDescent="0.3">
      <c r="A6" s="2"/>
      <c r="B6" s="9" t="s">
        <v>739</v>
      </c>
      <c r="C6" s="24" t="s">
        <v>739</v>
      </c>
      <c r="D6" s="18"/>
      <c r="E6" s="3"/>
      <c r="F6" s="3"/>
      <c r="G6" s="3"/>
      <c r="H6" s="30" t="s">
        <v>322</v>
      </c>
      <c r="I6" s="22">
        <v>50</v>
      </c>
      <c r="J6" s="22" t="s">
        <v>21</v>
      </c>
      <c r="K6" s="22"/>
      <c r="L6" s="22"/>
      <c r="M6" s="22"/>
      <c r="N6" t="s">
        <v>24</v>
      </c>
      <c r="O6" s="25" t="s">
        <v>25</v>
      </c>
      <c r="P6">
        <v>3</v>
      </c>
    </row>
    <row r="7" spans="1:16" x14ac:dyDescent="0.3">
      <c r="A7" s="2"/>
      <c r="B7" s="9" t="s">
        <v>739</v>
      </c>
      <c r="C7" s="24" t="s">
        <v>739</v>
      </c>
      <c r="D7" s="18"/>
      <c r="E7" s="3"/>
      <c r="F7" s="3"/>
      <c r="G7" s="3"/>
      <c r="H7" s="1" t="s">
        <v>26</v>
      </c>
      <c r="I7" s="22"/>
      <c r="J7" s="22"/>
      <c r="K7" s="22"/>
      <c r="L7" s="22"/>
      <c r="M7" s="22"/>
      <c r="N7" t="s">
        <v>27</v>
      </c>
      <c r="O7" s="25"/>
      <c r="P7">
        <v>6</v>
      </c>
    </row>
    <row r="8" spans="1:16" ht="15" thickBot="1" x14ac:dyDescent="0.35">
      <c r="A8" s="50"/>
      <c r="B8" s="51" t="s">
        <v>739</v>
      </c>
      <c r="C8" s="52" t="s">
        <v>739</v>
      </c>
      <c r="D8" s="53"/>
      <c r="E8" s="54"/>
      <c r="F8" s="54"/>
      <c r="G8" s="54"/>
      <c r="H8" s="55" t="s">
        <v>28</v>
      </c>
      <c r="I8" s="48">
        <v>6</v>
      </c>
      <c r="J8" s="48" t="s">
        <v>21</v>
      </c>
      <c r="K8" s="48"/>
      <c r="L8" s="48"/>
      <c r="M8" s="48"/>
      <c r="N8" s="47" t="s">
        <v>30</v>
      </c>
      <c r="O8" s="56"/>
      <c r="P8" s="47">
        <v>1</v>
      </c>
    </row>
    <row r="9" spans="1:16" x14ac:dyDescent="0.3">
      <c r="A9" s="41"/>
      <c r="B9" s="42" t="s">
        <v>739</v>
      </c>
      <c r="C9" s="43"/>
      <c r="D9" s="44"/>
      <c r="E9" s="45"/>
      <c r="F9" s="45"/>
      <c r="G9" s="45"/>
      <c r="H9" s="49" t="s">
        <v>243</v>
      </c>
      <c r="I9" s="22"/>
      <c r="J9" s="22"/>
      <c r="K9" s="22"/>
      <c r="L9" s="22"/>
      <c r="M9" s="22"/>
      <c r="N9" t="s">
        <v>31</v>
      </c>
      <c r="O9" s="21"/>
      <c r="P9">
        <v>4</v>
      </c>
    </row>
    <row r="10" spans="1:16" x14ac:dyDescent="0.3">
      <c r="A10" s="2" t="s">
        <v>1456</v>
      </c>
      <c r="B10" s="9" t="s">
        <v>739</v>
      </c>
      <c r="C10" s="24" t="s">
        <v>239</v>
      </c>
      <c r="D10" s="18" t="s">
        <v>33</v>
      </c>
      <c r="E10" s="3"/>
      <c r="F10" s="3">
        <v>4</v>
      </c>
      <c r="G10" s="3"/>
      <c r="H10" s="31" t="s">
        <v>41</v>
      </c>
      <c r="I10" s="22">
        <v>16</v>
      </c>
      <c r="J10" s="22" t="s">
        <v>35</v>
      </c>
      <c r="K10" s="22">
        <v>3.6</v>
      </c>
      <c r="L10" s="22">
        <v>0.2</v>
      </c>
      <c r="M10" s="22">
        <f t="shared" ref="M10:M68" si="0">K10*L10</f>
        <v>0.72000000000000008</v>
      </c>
      <c r="N10" t="s">
        <v>36</v>
      </c>
      <c r="O10" s="25"/>
      <c r="P10">
        <v>1</v>
      </c>
    </row>
    <row r="11" spans="1:16" x14ac:dyDescent="0.3">
      <c r="A11" s="2" t="s">
        <v>1457</v>
      </c>
      <c r="B11" s="9" t="s">
        <v>739</v>
      </c>
      <c r="C11" s="24" t="s">
        <v>239</v>
      </c>
      <c r="D11" s="18" t="s">
        <v>33</v>
      </c>
      <c r="E11" s="3"/>
      <c r="F11" s="3">
        <v>5</v>
      </c>
      <c r="G11" s="3"/>
      <c r="H11" s="31" t="s">
        <v>44</v>
      </c>
      <c r="I11" s="22">
        <v>16</v>
      </c>
      <c r="J11" s="22" t="s">
        <v>35</v>
      </c>
      <c r="K11" s="22">
        <v>3.6</v>
      </c>
      <c r="L11" s="22">
        <v>0.2</v>
      </c>
      <c r="M11" s="22">
        <f t="shared" si="0"/>
        <v>0.72000000000000008</v>
      </c>
      <c r="N11" t="s">
        <v>39</v>
      </c>
      <c r="O11" s="25"/>
      <c r="P11">
        <v>1</v>
      </c>
    </row>
    <row r="12" spans="1:16" x14ac:dyDescent="0.3">
      <c r="A12" s="2" t="s">
        <v>1458</v>
      </c>
      <c r="B12" s="9" t="s">
        <v>739</v>
      </c>
      <c r="C12" s="24" t="s">
        <v>240</v>
      </c>
      <c r="D12" s="18" t="s">
        <v>33</v>
      </c>
      <c r="E12" s="3"/>
      <c r="F12" s="3">
        <v>5</v>
      </c>
      <c r="G12" s="3"/>
      <c r="H12" s="31" t="s">
        <v>34</v>
      </c>
      <c r="I12" s="22">
        <v>16</v>
      </c>
      <c r="J12" s="22" t="s">
        <v>35</v>
      </c>
      <c r="K12" s="22">
        <v>3.6</v>
      </c>
      <c r="L12" s="22">
        <v>0.2</v>
      </c>
      <c r="M12" s="22">
        <f t="shared" si="0"/>
        <v>0.72000000000000008</v>
      </c>
      <c r="N12" t="s">
        <v>42</v>
      </c>
      <c r="O12" s="25"/>
      <c r="P12">
        <v>1</v>
      </c>
    </row>
    <row r="13" spans="1:16" x14ac:dyDescent="0.3">
      <c r="A13" s="2" t="s">
        <v>1459</v>
      </c>
      <c r="B13" s="9" t="s">
        <v>739</v>
      </c>
      <c r="C13" s="24" t="s">
        <v>240</v>
      </c>
      <c r="D13" s="18" t="s">
        <v>33</v>
      </c>
      <c r="E13" s="3"/>
      <c r="F13" s="3">
        <v>4</v>
      </c>
      <c r="G13" s="3"/>
      <c r="H13" s="31" t="s">
        <v>38</v>
      </c>
      <c r="I13" s="22">
        <v>16</v>
      </c>
      <c r="J13" s="22" t="s">
        <v>35</v>
      </c>
      <c r="K13" s="22">
        <v>3.6</v>
      </c>
      <c r="L13" s="22">
        <v>0.2</v>
      </c>
      <c r="M13" s="22">
        <f t="shared" si="0"/>
        <v>0.72000000000000008</v>
      </c>
      <c r="N13" t="s">
        <v>45</v>
      </c>
      <c r="O13" s="25"/>
      <c r="P13">
        <v>1</v>
      </c>
    </row>
    <row r="14" spans="1:16" x14ac:dyDescent="0.3">
      <c r="A14" s="2" t="s">
        <v>1460</v>
      </c>
      <c r="B14" s="9" t="s">
        <v>739</v>
      </c>
      <c r="C14" s="24" t="s">
        <v>241</v>
      </c>
      <c r="D14" s="18" t="s">
        <v>33</v>
      </c>
      <c r="E14" s="3"/>
      <c r="F14" s="3">
        <v>4</v>
      </c>
      <c r="G14" s="3"/>
      <c r="H14" s="31" t="s">
        <v>128</v>
      </c>
      <c r="I14" s="22">
        <v>16</v>
      </c>
      <c r="J14" s="22" t="s">
        <v>35</v>
      </c>
      <c r="K14" s="22">
        <v>3.6</v>
      </c>
      <c r="L14" s="22">
        <v>0.2</v>
      </c>
      <c r="M14" s="22">
        <f t="shared" si="0"/>
        <v>0.72000000000000008</v>
      </c>
      <c r="N14" t="s">
        <v>48</v>
      </c>
      <c r="O14" s="25"/>
      <c r="P14">
        <v>1</v>
      </c>
    </row>
    <row r="15" spans="1:16" x14ac:dyDescent="0.3">
      <c r="A15" s="2" t="s">
        <v>1461</v>
      </c>
      <c r="B15" s="9" t="s">
        <v>739</v>
      </c>
      <c r="C15" s="24" t="s">
        <v>241</v>
      </c>
      <c r="D15" s="18" t="s">
        <v>33</v>
      </c>
      <c r="E15" s="3"/>
      <c r="F15" s="3">
        <v>5</v>
      </c>
      <c r="G15" s="3"/>
      <c r="H15" s="31" t="s">
        <v>130</v>
      </c>
      <c r="I15" s="22">
        <v>16</v>
      </c>
      <c r="J15" s="22" t="s">
        <v>35</v>
      </c>
      <c r="K15" s="22">
        <v>3.6</v>
      </c>
      <c r="L15" s="22">
        <v>0.2</v>
      </c>
      <c r="M15" s="22">
        <f t="shared" si="0"/>
        <v>0.72000000000000008</v>
      </c>
      <c r="N15" t="s">
        <v>51</v>
      </c>
      <c r="O15" s="25"/>
      <c r="P15">
        <v>1</v>
      </c>
    </row>
    <row r="16" spans="1:16" x14ac:dyDescent="0.3">
      <c r="A16" s="2" t="s">
        <v>1462</v>
      </c>
      <c r="B16" s="9" t="s">
        <v>739</v>
      </c>
      <c r="C16" s="24" t="s">
        <v>242</v>
      </c>
      <c r="D16" s="18" t="s">
        <v>33</v>
      </c>
      <c r="E16" s="3"/>
      <c r="F16" s="3">
        <v>5</v>
      </c>
      <c r="G16" s="3"/>
      <c r="H16" s="31" t="s">
        <v>123</v>
      </c>
      <c r="I16" s="22">
        <v>16</v>
      </c>
      <c r="J16" s="22" t="s">
        <v>35</v>
      </c>
      <c r="K16" s="22">
        <v>3.6</v>
      </c>
      <c r="L16" s="22">
        <v>0.2</v>
      </c>
      <c r="M16" s="22">
        <f t="shared" si="0"/>
        <v>0.72000000000000008</v>
      </c>
      <c r="N16" t="s">
        <v>54</v>
      </c>
      <c r="O16" s="25"/>
      <c r="P16">
        <v>1</v>
      </c>
    </row>
    <row r="17" spans="1:16" x14ac:dyDescent="0.3">
      <c r="A17" s="2" t="s">
        <v>1463</v>
      </c>
      <c r="B17" s="9" t="s">
        <v>739</v>
      </c>
      <c r="C17" s="24" t="s">
        <v>242</v>
      </c>
      <c r="D17" s="18" t="s">
        <v>33</v>
      </c>
      <c r="E17" s="3"/>
      <c r="F17" s="3">
        <v>4</v>
      </c>
      <c r="G17" s="3"/>
      <c r="H17" s="31" t="s">
        <v>126</v>
      </c>
      <c r="I17" s="22">
        <v>16</v>
      </c>
      <c r="J17" s="22" t="s">
        <v>35</v>
      </c>
      <c r="K17" s="22">
        <v>3.6</v>
      </c>
      <c r="L17" s="22">
        <v>0.2</v>
      </c>
      <c r="M17" s="22">
        <f t="shared" si="0"/>
        <v>0.72000000000000008</v>
      </c>
      <c r="N17" t="s">
        <v>57</v>
      </c>
      <c r="O17" s="25"/>
      <c r="P17">
        <v>1</v>
      </c>
    </row>
    <row r="18" spans="1:16" ht="15" thickBot="1" x14ac:dyDescent="0.35">
      <c r="A18" s="58"/>
      <c r="B18" s="51" t="s">
        <v>739</v>
      </c>
      <c r="C18" s="52"/>
      <c r="D18" s="53"/>
      <c r="E18" s="54"/>
      <c r="F18" s="54"/>
      <c r="G18" s="54"/>
      <c r="H18" s="59" t="s">
        <v>253</v>
      </c>
      <c r="I18" s="48">
        <v>16</v>
      </c>
      <c r="J18" s="48" t="s">
        <v>35</v>
      </c>
      <c r="K18" s="48">
        <v>3.6</v>
      </c>
      <c r="L18" s="48">
        <v>0</v>
      </c>
      <c r="M18" s="48">
        <f t="shared" si="0"/>
        <v>0</v>
      </c>
      <c r="N18" s="47" t="s">
        <v>60</v>
      </c>
      <c r="O18" s="56"/>
      <c r="P18" s="47">
        <v>1</v>
      </c>
    </row>
    <row r="19" spans="1:16" x14ac:dyDescent="0.3">
      <c r="B19" s="42" t="s">
        <v>739</v>
      </c>
      <c r="C19" s="43"/>
      <c r="D19" s="44"/>
      <c r="E19" s="45"/>
      <c r="F19" s="45"/>
      <c r="G19" s="45"/>
      <c r="H19" s="57" t="s">
        <v>243</v>
      </c>
      <c r="I19" s="22"/>
      <c r="J19" s="22"/>
      <c r="K19" s="22"/>
      <c r="L19" s="22"/>
      <c r="M19" s="22"/>
      <c r="N19" t="s">
        <v>69</v>
      </c>
      <c r="O19" s="21"/>
      <c r="P19">
        <v>4</v>
      </c>
    </row>
    <row r="20" spans="1:16" x14ac:dyDescent="0.3">
      <c r="A20" s="2" t="s">
        <v>1464</v>
      </c>
      <c r="B20" s="9" t="s">
        <v>739</v>
      </c>
      <c r="C20" s="24" t="s">
        <v>245</v>
      </c>
      <c r="D20" s="18" t="s">
        <v>33</v>
      </c>
      <c r="E20" s="3"/>
      <c r="F20" s="3">
        <v>4</v>
      </c>
      <c r="G20" s="3"/>
      <c r="H20" s="39" t="s">
        <v>41</v>
      </c>
      <c r="I20" s="22">
        <v>16</v>
      </c>
      <c r="J20" s="22" t="s">
        <v>35</v>
      </c>
      <c r="K20" s="22">
        <v>3.6</v>
      </c>
      <c r="L20" s="22">
        <v>0.2</v>
      </c>
      <c r="M20" s="22">
        <f t="shared" ref="M20:M28" si="1">K20*L20</f>
        <v>0.72000000000000008</v>
      </c>
      <c r="N20" t="s">
        <v>72</v>
      </c>
      <c r="O20" s="25"/>
      <c r="P20">
        <v>1</v>
      </c>
    </row>
    <row r="21" spans="1:16" x14ac:dyDescent="0.3">
      <c r="A21" s="2" t="s">
        <v>1465</v>
      </c>
      <c r="B21" s="9" t="s">
        <v>739</v>
      </c>
      <c r="C21" s="24" t="s">
        <v>245</v>
      </c>
      <c r="D21" s="18" t="s">
        <v>33</v>
      </c>
      <c r="E21" s="3"/>
      <c r="F21" s="3">
        <v>5</v>
      </c>
      <c r="G21" s="3"/>
      <c r="H21" s="39" t="s">
        <v>44</v>
      </c>
      <c r="I21" s="22">
        <v>16</v>
      </c>
      <c r="J21" s="22" t="s">
        <v>35</v>
      </c>
      <c r="K21" s="22">
        <v>3.6</v>
      </c>
      <c r="L21" s="22">
        <v>0.2</v>
      </c>
      <c r="M21" s="22">
        <f t="shared" si="1"/>
        <v>0.72000000000000008</v>
      </c>
      <c r="N21" t="s">
        <v>75</v>
      </c>
      <c r="O21" s="25"/>
      <c r="P21">
        <v>1</v>
      </c>
    </row>
    <row r="22" spans="1:16" x14ac:dyDescent="0.3">
      <c r="A22" s="2" t="s">
        <v>1466</v>
      </c>
      <c r="B22" s="9" t="s">
        <v>739</v>
      </c>
      <c r="C22" s="24" t="s">
        <v>246</v>
      </c>
      <c r="D22" s="18" t="s">
        <v>33</v>
      </c>
      <c r="E22" s="3"/>
      <c r="F22" s="3">
        <v>5</v>
      </c>
      <c r="G22" s="3"/>
      <c r="H22" s="39" t="s">
        <v>34</v>
      </c>
      <c r="I22" s="22">
        <v>16</v>
      </c>
      <c r="J22" s="22" t="s">
        <v>35</v>
      </c>
      <c r="K22" s="22">
        <v>3.6</v>
      </c>
      <c r="L22" s="22">
        <v>0.2</v>
      </c>
      <c r="M22" s="22">
        <f t="shared" si="1"/>
        <v>0.72000000000000008</v>
      </c>
      <c r="N22" t="s">
        <v>78</v>
      </c>
      <c r="O22" s="25"/>
      <c r="P22">
        <v>1</v>
      </c>
    </row>
    <row r="23" spans="1:16" x14ac:dyDescent="0.3">
      <c r="A23" s="2" t="s">
        <v>1467</v>
      </c>
      <c r="B23" s="9" t="s">
        <v>739</v>
      </c>
      <c r="C23" s="24" t="s">
        <v>246</v>
      </c>
      <c r="D23" s="18" t="s">
        <v>33</v>
      </c>
      <c r="E23" s="3"/>
      <c r="F23" s="3">
        <v>4</v>
      </c>
      <c r="G23" s="3"/>
      <c r="H23" s="39" t="s">
        <v>38</v>
      </c>
      <c r="I23" s="22">
        <v>16</v>
      </c>
      <c r="J23" s="22" t="s">
        <v>35</v>
      </c>
      <c r="K23" s="22">
        <v>3.6</v>
      </c>
      <c r="L23" s="22">
        <v>0.2</v>
      </c>
      <c r="M23" s="22">
        <f t="shared" si="1"/>
        <v>0.72000000000000008</v>
      </c>
      <c r="N23" t="s">
        <v>81</v>
      </c>
      <c r="O23" s="25"/>
      <c r="P23">
        <v>1</v>
      </c>
    </row>
    <row r="24" spans="1:16" x14ac:dyDescent="0.3">
      <c r="A24" s="2" t="s">
        <v>1468</v>
      </c>
      <c r="B24" s="9" t="s">
        <v>739</v>
      </c>
      <c r="C24" s="24" t="s">
        <v>248</v>
      </c>
      <c r="D24" s="18" t="s">
        <v>33</v>
      </c>
      <c r="E24" s="3"/>
      <c r="F24" s="3">
        <v>4</v>
      </c>
      <c r="G24" s="3"/>
      <c r="H24" s="39" t="s">
        <v>128</v>
      </c>
      <c r="I24" s="22">
        <v>16</v>
      </c>
      <c r="J24" s="22" t="s">
        <v>35</v>
      </c>
      <c r="K24" s="22">
        <v>3.6</v>
      </c>
      <c r="L24" s="22">
        <v>0.2</v>
      </c>
      <c r="M24" s="22">
        <f t="shared" si="1"/>
        <v>0.72000000000000008</v>
      </c>
      <c r="N24" t="s">
        <v>84</v>
      </c>
      <c r="O24" s="25"/>
      <c r="P24">
        <v>1</v>
      </c>
    </row>
    <row r="25" spans="1:16" x14ac:dyDescent="0.3">
      <c r="A25" s="2" t="s">
        <v>1469</v>
      </c>
      <c r="B25" s="9" t="s">
        <v>739</v>
      </c>
      <c r="C25" s="24" t="s">
        <v>248</v>
      </c>
      <c r="D25" s="18" t="s">
        <v>33</v>
      </c>
      <c r="E25" s="3"/>
      <c r="F25" s="3">
        <v>5</v>
      </c>
      <c r="G25" s="3"/>
      <c r="H25" s="39" t="s">
        <v>130</v>
      </c>
      <c r="I25" s="22">
        <v>16</v>
      </c>
      <c r="J25" s="22" t="s">
        <v>35</v>
      </c>
      <c r="K25" s="22">
        <v>3.6</v>
      </c>
      <c r="L25" s="22">
        <v>0.2</v>
      </c>
      <c r="M25" s="22">
        <f t="shared" si="1"/>
        <v>0.72000000000000008</v>
      </c>
      <c r="N25" t="s">
        <v>87</v>
      </c>
      <c r="O25" s="25"/>
      <c r="P25">
        <v>1</v>
      </c>
    </row>
    <row r="26" spans="1:16" x14ac:dyDescent="0.3">
      <c r="A26" s="2" t="s">
        <v>1470</v>
      </c>
      <c r="B26" s="9" t="s">
        <v>739</v>
      </c>
      <c r="C26" s="24" t="s">
        <v>247</v>
      </c>
      <c r="D26" s="18" t="s">
        <v>33</v>
      </c>
      <c r="E26" s="3"/>
      <c r="F26" s="3">
        <v>4</v>
      </c>
      <c r="G26" s="3"/>
      <c r="H26" s="39" t="s">
        <v>123</v>
      </c>
      <c r="I26" s="22">
        <v>16</v>
      </c>
      <c r="J26" s="22" t="s">
        <v>35</v>
      </c>
      <c r="K26" s="22">
        <v>3.6</v>
      </c>
      <c r="L26" s="22">
        <v>0.2</v>
      </c>
      <c r="M26" s="22">
        <f t="shared" si="1"/>
        <v>0.72000000000000008</v>
      </c>
      <c r="N26" t="s">
        <v>90</v>
      </c>
      <c r="O26" s="25"/>
      <c r="P26">
        <v>1</v>
      </c>
    </row>
    <row r="27" spans="1:16" x14ac:dyDescent="0.3">
      <c r="A27" s="2" t="s">
        <v>1471</v>
      </c>
      <c r="B27" s="9" t="s">
        <v>739</v>
      </c>
      <c r="C27" s="24" t="s">
        <v>247</v>
      </c>
      <c r="D27" s="18" t="s">
        <v>33</v>
      </c>
      <c r="E27" s="3"/>
      <c r="F27" s="3">
        <v>5</v>
      </c>
      <c r="G27" s="3"/>
      <c r="H27" s="39" t="s">
        <v>126</v>
      </c>
      <c r="I27" s="22">
        <v>16</v>
      </c>
      <c r="J27" s="22" t="s">
        <v>35</v>
      </c>
      <c r="K27" s="22">
        <v>3.6</v>
      </c>
      <c r="L27" s="22">
        <v>0.2</v>
      </c>
      <c r="M27" s="22">
        <f t="shared" si="1"/>
        <v>0.72000000000000008</v>
      </c>
      <c r="N27" t="s">
        <v>93</v>
      </c>
      <c r="O27" s="25"/>
      <c r="P27">
        <v>1</v>
      </c>
    </row>
    <row r="28" spans="1:16" ht="15" thickBot="1" x14ac:dyDescent="0.35">
      <c r="A28" s="50"/>
      <c r="B28" s="51" t="s">
        <v>739</v>
      </c>
      <c r="C28" s="52"/>
      <c r="D28" s="53"/>
      <c r="E28" s="54"/>
      <c r="F28" s="54"/>
      <c r="G28" s="54"/>
      <c r="H28" s="60" t="s">
        <v>253</v>
      </c>
      <c r="I28" s="48">
        <v>16</v>
      </c>
      <c r="J28" s="48" t="s">
        <v>35</v>
      </c>
      <c r="K28" s="48">
        <v>3.6</v>
      </c>
      <c r="L28" s="48">
        <v>0</v>
      </c>
      <c r="M28" s="48">
        <f t="shared" si="1"/>
        <v>0</v>
      </c>
      <c r="N28" s="47" t="s">
        <v>96</v>
      </c>
      <c r="O28" s="56"/>
      <c r="P28" s="47">
        <v>1</v>
      </c>
    </row>
    <row r="29" spans="1:16" x14ac:dyDescent="0.3">
      <c r="A29" s="41"/>
      <c r="B29" s="42" t="s">
        <v>739</v>
      </c>
      <c r="C29" s="43"/>
      <c r="D29" s="44"/>
      <c r="E29" s="45"/>
      <c r="F29" s="45"/>
      <c r="G29" s="45"/>
      <c r="H29" s="49" t="s">
        <v>243</v>
      </c>
      <c r="I29" s="22"/>
      <c r="J29" s="22"/>
      <c r="K29" s="22"/>
      <c r="L29" s="22"/>
      <c r="M29" s="22"/>
      <c r="N29" t="s">
        <v>101</v>
      </c>
      <c r="O29" s="21"/>
      <c r="P29">
        <v>4</v>
      </c>
    </row>
    <row r="30" spans="1:16" x14ac:dyDescent="0.3">
      <c r="A30" s="2" t="s">
        <v>1472</v>
      </c>
      <c r="B30" s="9" t="s">
        <v>739</v>
      </c>
      <c r="C30" s="24" t="s">
        <v>254</v>
      </c>
      <c r="D30" s="18" t="s">
        <v>33</v>
      </c>
      <c r="E30" s="3"/>
      <c r="F30" s="3">
        <v>1</v>
      </c>
      <c r="G30" s="3"/>
      <c r="H30" s="31" t="s">
        <v>67</v>
      </c>
      <c r="I30" s="22">
        <v>16</v>
      </c>
      <c r="J30" s="22" t="s">
        <v>29</v>
      </c>
      <c r="K30" s="22">
        <v>3.6</v>
      </c>
      <c r="L30" s="22">
        <v>0.2</v>
      </c>
      <c r="M30" s="22">
        <f t="shared" ref="M30:M38" si="2">K30*L30</f>
        <v>0.72000000000000008</v>
      </c>
      <c r="N30" t="s">
        <v>104</v>
      </c>
      <c r="O30" s="25"/>
      <c r="P30">
        <v>1</v>
      </c>
    </row>
    <row r="31" spans="1:16" x14ac:dyDescent="0.3">
      <c r="A31" s="2" t="s">
        <v>1473</v>
      </c>
      <c r="B31" s="9" t="s">
        <v>739</v>
      </c>
      <c r="C31" s="24" t="s">
        <v>254</v>
      </c>
      <c r="D31" s="18" t="s">
        <v>33</v>
      </c>
      <c r="E31" s="3"/>
      <c r="F31" s="3">
        <v>1</v>
      </c>
      <c r="G31" s="3"/>
      <c r="H31" s="32" t="s">
        <v>244</v>
      </c>
      <c r="I31" s="22">
        <v>16</v>
      </c>
      <c r="J31" s="22" t="s">
        <v>29</v>
      </c>
      <c r="K31" s="22">
        <v>3.6</v>
      </c>
      <c r="L31" s="22">
        <v>0.4</v>
      </c>
      <c r="M31" s="22">
        <f t="shared" si="2"/>
        <v>1.4400000000000002</v>
      </c>
      <c r="N31" t="s">
        <v>106</v>
      </c>
      <c r="O31" s="25"/>
      <c r="P31">
        <v>1</v>
      </c>
    </row>
    <row r="32" spans="1:16" x14ac:dyDescent="0.3">
      <c r="A32" s="2" t="s">
        <v>1474</v>
      </c>
      <c r="B32" s="9" t="s">
        <v>739</v>
      </c>
      <c r="C32" s="24" t="s">
        <v>255</v>
      </c>
      <c r="D32" s="18" t="s">
        <v>33</v>
      </c>
      <c r="E32" s="3"/>
      <c r="F32" s="3">
        <v>3</v>
      </c>
      <c r="G32" s="3"/>
      <c r="H32" s="31" t="s">
        <v>249</v>
      </c>
      <c r="I32" s="22">
        <v>16</v>
      </c>
      <c r="J32" s="22" t="s">
        <v>35</v>
      </c>
      <c r="K32" s="22">
        <v>3.6</v>
      </c>
      <c r="L32" s="22">
        <v>0.2</v>
      </c>
      <c r="M32" s="22">
        <f t="shared" si="2"/>
        <v>0.72000000000000008</v>
      </c>
      <c r="N32" t="s">
        <v>108</v>
      </c>
      <c r="O32" s="25"/>
      <c r="P32">
        <v>1</v>
      </c>
    </row>
    <row r="33" spans="1:18" x14ac:dyDescent="0.3">
      <c r="A33" s="2" t="s">
        <v>1475</v>
      </c>
      <c r="B33" s="9" t="s">
        <v>739</v>
      </c>
      <c r="C33" s="24" t="s">
        <v>255</v>
      </c>
      <c r="D33" s="18" t="s">
        <v>33</v>
      </c>
      <c r="E33" s="3"/>
      <c r="F33" s="3">
        <v>2</v>
      </c>
      <c r="G33" s="3"/>
      <c r="H33" s="32" t="s">
        <v>250</v>
      </c>
      <c r="I33" s="22">
        <v>16</v>
      </c>
      <c r="J33" s="22" t="s">
        <v>35</v>
      </c>
      <c r="K33" s="22">
        <v>3.6</v>
      </c>
      <c r="L33" s="22">
        <v>0.2</v>
      </c>
      <c r="M33" s="22">
        <f t="shared" si="2"/>
        <v>0.72000000000000008</v>
      </c>
      <c r="N33" t="s">
        <v>110</v>
      </c>
      <c r="O33" s="25"/>
      <c r="P33">
        <v>1</v>
      </c>
    </row>
    <row r="34" spans="1:18" x14ac:dyDescent="0.3">
      <c r="A34" s="2" t="s">
        <v>1476</v>
      </c>
      <c r="B34" s="9" t="s">
        <v>739</v>
      </c>
      <c r="C34" s="24" t="s">
        <v>255</v>
      </c>
      <c r="D34" s="18" t="s">
        <v>33</v>
      </c>
      <c r="E34" s="3"/>
      <c r="F34" s="3">
        <v>2</v>
      </c>
      <c r="G34" s="3"/>
      <c r="H34" s="31" t="s">
        <v>251</v>
      </c>
      <c r="I34" s="22">
        <v>16</v>
      </c>
      <c r="J34" s="22" t="s">
        <v>35</v>
      </c>
      <c r="K34" s="22">
        <v>3.6</v>
      </c>
      <c r="L34" s="22">
        <v>0.2</v>
      </c>
      <c r="M34" s="22">
        <f t="shared" si="2"/>
        <v>0.72000000000000008</v>
      </c>
      <c r="N34" t="s">
        <v>112</v>
      </c>
      <c r="O34" s="25"/>
      <c r="P34">
        <v>1</v>
      </c>
    </row>
    <row r="35" spans="1:18" x14ac:dyDescent="0.3">
      <c r="A35" s="2" t="s">
        <v>1477</v>
      </c>
      <c r="B35" s="9" t="s">
        <v>739</v>
      </c>
      <c r="C35" s="24" t="s">
        <v>256</v>
      </c>
      <c r="D35" s="18" t="s">
        <v>33</v>
      </c>
      <c r="E35" s="3"/>
      <c r="F35" s="3">
        <v>3</v>
      </c>
      <c r="G35" s="3"/>
      <c r="H35" s="32" t="s">
        <v>252</v>
      </c>
      <c r="I35" s="22">
        <v>16</v>
      </c>
      <c r="J35" s="22" t="s">
        <v>35</v>
      </c>
      <c r="K35" s="22">
        <v>3.6</v>
      </c>
      <c r="L35" s="22">
        <v>0</v>
      </c>
      <c r="M35" s="22">
        <f t="shared" si="2"/>
        <v>0</v>
      </c>
      <c r="N35" t="s">
        <v>115</v>
      </c>
      <c r="O35" s="25"/>
      <c r="P35">
        <v>1</v>
      </c>
    </row>
    <row r="36" spans="1:18" x14ac:dyDescent="0.3">
      <c r="A36" s="2" t="s">
        <v>1478</v>
      </c>
      <c r="B36" s="9" t="s">
        <v>739</v>
      </c>
      <c r="C36" s="24" t="s">
        <v>271</v>
      </c>
      <c r="D36" s="18" t="s">
        <v>33</v>
      </c>
      <c r="E36" s="3"/>
      <c r="F36" s="3">
        <v>1</v>
      </c>
      <c r="G36" s="3"/>
      <c r="H36" s="31" t="s">
        <v>257</v>
      </c>
      <c r="I36" s="22">
        <v>16</v>
      </c>
      <c r="J36" s="22" t="s">
        <v>35</v>
      </c>
      <c r="K36" s="22">
        <v>3.6</v>
      </c>
      <c r="L36" s="22">
        <v>0</v>
      </c>
      <c r="M36" s="22">
        <f t="shared" si="2"/>
        <v>0</v>
      </c>
      <c r="N36" t="s">
        <v>118</v>
      </c>
      <c r="O36" s="25"/>
      <c r="P36">
        <v>1</v>
      </c>
    </row>
    <row r="37" spans="1:18" x14ac:dyDescent="0.3">
      <c r="A37" s="2" t="s">
        <v>1479</v>
      </c>
      <c r="B37" s="9" t="s">
        <v>739</v>
      </c>
      <c r="C37" s="24" t="s">
        <v>256</v>
      </c>
      <c r="D37" s="18" t="s">
        <v>33</v>
      </c>
      <c r="E37" s="3"/>
      <c r="F37" s="3"/>
      <c r="G37" s="3"/>
      <c r="H37" s="32" t="s">
        <v>272</v>
      </c>
      <c r="I37" s="22">
        <v>6</v>
      </c>
      <c r="J37" s="22" t="s">
        <v>29</v>
      </c>
      <c r="K37" s="22">
        <v>1.2</v>
      </c>
      <c r="L37" s="22">
        <v>0</v>
      </c>
      <c r="M37" s="22">
        <f t="shared" si="2"/>
        <v>0</v>
      </c>
      <c r="N37" t="s">
        <v>121</v>
      </c>
      <c r="O37" s="25"/>
      <c r="P37">
        <v>1</v>
      </c>
    </row>
    <row r="38" spans="1:18" ht="15" thickBot="1" x14ac:dyDescent="0.35">
      <c r="A38" s="50" t="s">
        <v>1480</v>
      </c>
      <c r="B38" s="51" t="s">
        <v>739</v>
      </c>
      <c r="C38" s="52" t="s">
        <v>256</v>
      </c>
      <c r="D38" s="53"/>
      <c r="E38" s="54"/>
      <c r="F38" s="54"/>
      <c r="G38" s="54"/>
      <c r="H38" s="63" t="s">
        <v>260</v>
      </c>
      <c r="I38" s="48">
        <v>6</v>
      </c>
      <c r="J38" s="48" t="s">
        <v>29</v>
      </c>
      <c r="K38" s="48">
        <v>2.2000000000000002</v>
      </c>
      <c r="L38" s="48">
        <v>0</v>
      </c>
      <c r="M38" s="48">
        <f t="shared" si="2"/>
        <v>0</v>
      </c>
      <c r="N38" s="47" t="s">
        <v>124</v>
      </c>
      <c r="O38" s="56"/>
      <c r="P38" s="47">
        <v>1</v>
      </c>
    </row>
    <row r="39" spans="1:18" x14ac:dyDescent="0.3">
      <c r="A39" s="41"/>
      <c r="B39" s="42" t="s">
        <v>739</v>
      </c>
      <c r="C39" s="43"/>
      <c r="D39" s="44"/>
      <c r="E39" s="45"/>
      <c r="F39" s="45"/>
      <c r="G39" s="45"/>
      <c r="H39" s="61" t="s">
        <v>243</v>
      </c>
      <c r="I39" s="22"/>
      <c r="J39" s="22"/>
      <c r="K39" s="22"/>
      <c r="L39" s="22"/>
      <c r="M39" s="22"/>
      <c r="N39" t="s">
        <v>131</v>
      </c>
      <c r="O39" s="25"/>
      <c r="P39">
        <v>4</v>
      </c>
    </row>
    <row r="40" spans="1:18" x14ac:dyDescent="0.3">
      <c r="A40" s="2" t="s">
        <v>1481</v>
      </c>
      <c r="B40" s="9" t="s">
        <v>739</v>
      </c>
      <c r="C40" s="24" t="s">
        <v>357</v>
      </c>
      <c r="D40" s="18" t="s">
        <v>33</v>
      </c>
      <c r="F40" s="22">
        <v>5</v>
      </c>
      <c r="G40" s="3"/>
      <c r="H40" s="39" t="s">
        <v>95</v>
      </c>
      <c r="I40" s="22">
        <v>16</v>
      </c>
      <c r="J40" s="22" t="s">
        <v>35</v>
      </c>
      <c r="K40" s="22">
        <v>3.6</v>
      </c>
      <c r="L40" s="22">
        <v>0.2</v>
      </c>
      <c r="M40" s="22">
        <f t="shared" si="0"/>
        <v>0.72000000000000008</v>
      </c>
      <c r="N40" t="s">
        <v>133</v>
      </c>
      <c r="O40" s="25"/>
      <c r="P40">
        <v>1</v>
      </c>
    </row>
    <row r="41" spans="1:18" x14ac:dyDescent="0.3">
      <c r="A41" s="2" t="s">
        <v>1482</v>
      </c>
      <c r="B41" s="9" t="s">
        <v>739</v>
      </c>
      <c r="C41" s="24" t="s">
        <v>357</v>
      </c>
      <c r="D41" s="18" t="s">
        <v>33</v>
      </c>
      <c r="E41" s="3"/>
      <c r="F41" s="3">
        <v>4</v>
      </c>
      <c r="G41" s="3"/>
      <c r="H41" s="39" t="s">
        <v>98</v>
      </c>
      <c r="I41" s="22">
        <v>16</v>
      </c>
      <c r="J41" s="22" t="s">
        <v>35</v>
      </c>
      <c r="K41" s="22">
        <v>3.6</v>
      </c>
      <c r="L41" s="22">
        <v>0.2</v>
      </c>
      <c r="M41" s="22">
        <f t="shared" si="0"/>
        <v>0.72000000000000008</v>
      </c>
      <c r="N41" t="s">
        <v>135</v>
      </c>
      <c r="O41" s="25"/>
      <c r="P41">
        <v>1</v>
      </c>
    </row>
    <row r="42" spans="1:18" x14ac:dyDescent="0.3">
      <c r="A42" s="2" t="s">
        <v>1483</v>
      </c>
      <c r="B42" s="9" t="s">
        <v>739</v>
      </c>
      <c r="C42" s="24" t="s">
        <v>366</v>
      </c>
      <c r="D42" s="18" t="s">
        <v>33</v>
      </c>
      <c r="E42" s="17"/>
      <c r="F42" s="3">
        <v>5</v>
      </c>
      <c r="G42" s="17"/>
      <c r="H42" s="39" t="s">
        <v>89</v>
      </c>
      <c r="I42" s="22">
        <v>16</v>
      </c>
      <c r="J42" s="22" t="s">
        <v>35</v>
      </c>
      <c r="K42" s="22">
        <v>3.6</v>
      </c>
      <c r="L42" s="22">
        <v>0.2</v>
      </c>
      <c r="M42" s="22">
        <f t="shared" si="0"/>
        <v>0.72000000000000008</v>
      </c>
      <c r="N42" t="s">
        <v>137</v>
      </c>
      <c r="O42" s="25"/>
      <c r="P42">
        <v>1</v>
      </c>
      <c r="Q42" s="21"/>
      <c r="R42" s="21"/>
    </row>
    <row r="43" spans="1:18" x14ac:dyDescent="0.3">
      <c r="A43" s="2" t="s">
        <v>1484</v>
      </c>
      <c r="B43" s="9" t="s">
        <v>739</v>
      </c>
      <c r="C43" s="24" t="s">
        <v>366</v>
      </c>
      <c r="D43" s="18" t="s">
        <v>33</v>
      </c>
      <c r="E43" s="17"/>
      <c r="F43" s="3">
        <v>4</v>
      </c>
      <c r="G43" s="17"/>
      <c r="H43" s="39" t="s">
        <v>92</v>
      </c>
      <c r="I43" s="22">
        <v>16</v>
      </c>
      <c r="J43" s="22" t="s">
        <v>35</v>
      </c>
      <c r="K43" s="22">
        <v>3.6</v>
      </c>
      <c r="L43" s="22">
        <v>0.2</v>
      </c>
      <c r="M43" s="22">
        <f t="shared" si="0"/>
        <v>0.72000000000000008</v>
      </c>
      <c r="N43" t="s">
        <v>139</v>
      </c>
      <c r="O43" s="25"/>
      <c r="P43">
        <v>1</v>
      </c>
      <c r="Q43" s="21"/>
      <c r="R43" s="21"/>
    </row>
    <row r="44" spans="1:18" x14ac:dyDescent="0.3">
      <c r="A44" s="2" t="s">
        <v>1485</v>
      </c>
      <c r="B44" s="9" t="s">
        <v>739</v>
      </c>
      <c r="C44" s="24" t="s">
        <v>359</v>
      </c>
      <c r="D44" s="18" t="s">
        <v>33</v>
      </c>
      <c r="E44" s="17"/>
      <c r="F44" s="3">
        <v>4</v>
      </c>
      <c r="G44" s="17"/>
      <c r="H44" s="39" t="s">
        <v>83</v>
      </c>
      <c r="I44" s="22">
        <v>16</v>
      </c>
      <c r="J44" s="22" t="s">
        <v>35</v>
      </c>
      <c r="K44" s="22">
        <v>3.6</v>
      </c>
      <c r="L44" s="22">
        <v>0.2</v>
      </c>
      <c r="M44" s="22">
        <f t="shared" si="0"/>
        <v>0.72000000000000008</v>
      </c>
      <c r="N44" t="s">
        <v>141</v>
      </c>
      <c r="O44" s="25"/>
      <c r="P44">
        <v>1</v>
      </c>
      <c r="Q44" s="21"/>
      <c r="R44" s="21"/>
    </row>
    <row r="45" spans="1:18" x14ac:dyDescent="0.3">
      <c r="A45" s="2" t="s">
        <v>1486</v>
      </c>
      <c r="B45" s="9" t="s">
        <v>739</v>
      </c>
      <c r="C45" s="24" t="s">
        <v>359</v>
      </c>
      <c r="D45" s="18" t="s">
        <v>33</v>
      </c>
      <c r="E45" s="3"/>
      <c r="F45" s="3">
        <v>5</v>
      </c>
      <c r="G45" s="3"/>
      <c r="H45" s="39" t="s">
        <v>86</v>
      </c>
      <c r="I45" s="22">
        <v>16</v>
      </c>
      <c r="J45" s="22" t="s">
        <v>35</v>
      </c>
      <c r="K45" s="22">
        <v>3.6</v>
      </c>
      <c r="L45" s="22">
        <v>0.2</v>
      </c>
      <c r="M45" s="22">
        <f t="shared" si="0"/>
        <v>0.72000000000000008</v>
      </c>
      <c r="N45" t="s">
        <v>143</v>
      </c>
      <c r="O45" s="25"/>
      <c r="P45">
        <v>1</v>
      </c>
      <c r="Q45" s="21"/>
      <c r="R45" s="21"/>
    </row>
    <row r="46" spans="1:18" x14ac:dyDescent="0.3">
      <c r="A46" s="2" t="s">
        <v>1487</v>
      </c>
      <c r="B46" s="9" t="s">
        <v>739</v>
      </c>
      <c r="C46" s="24" t="s">
        <v>360</v>
      </c>
      <c r="D46" s="18" t="s">
        <v>33</v>
      </c>
      <c r="E46" s="3"/>
      <c r="F46" s="3">
        <v>5</v>
      </c>
      <c r="G46" s="3"/>
      <c r="H46" s="39" t="s">
        <v>77</v>
      </c>
      <c r="I46" s="22">
        <v>16</v>
      </c>
      <c r="J46" s="22" t="s">
        <v>35</v>
      </c>
      <c r="K46" s="22">
        <v>3.6</v>
      </c>
      <c r="L46" s="22">
        <v>0.2</v>
      </c>
      <c r="M46" s="22">
        <f t="shared" si="0"/>
        <v>0.72000000000000008</v>
      </c>
      <c r="N46" t="s">
        <v>145</v>
      </c>
      <c r="O46" s="25"/>
      <c r="P46">
        <v>1</v>
      </c>
      <c r="Q46" s="21"/>
      <c r="R46" s="21"/>
    </row>
    <row r="47" spans="1:18" x14ac:dyDescent="0.3">
      <c r="A47" s="2" t="s">
        <v>1488</v>
      </c>
      <c r="B47" s="9" t="s">
        <v>739</v>
      </c>
      <c r="C47" s="24" t="s">
        <v>360</v>
      </c>
      <c r="D47" s="18" t="s">
        <v>33</v>
      </c>
      <c r="E47" s="3"/>
      <c r="F47" s="3">
        <v>4</v>
      </c>
      <c r="G47" s="3"/>
      <c r="H47" s="39" t="s">
        <v>80</v>
      </c>
      <c r="I47" s="22">
        <v>16</v>
      </c>
      <c r="J47" s="22" t="s">
        <v>35</v>
      </c>
      <c r="K47" s="22">
        <v>3.6</v>
      </c>
      <c r="L47" s="22">
        <v>0.2</v>
      </c>
      <c r="M47" s="22">
        <f t="shared" si="0"/>
        <v>0.72000000000000008</v>
      </c>
      <c r="N47" t="s">
        <v>147</v>
      </c>
      <c r="O47" s="25"/>
      <c r="P47">
        <v>1</v>
      </c>
      <c r="Q47" s="21"/>
      <c r="R47" s="21"/>
    </row>
    <row r="48" spans="1:18" ht="15" thickBot="1" x14ac:dyDescent="0.35">
      <c r="A48" s="50"/>
      <c r="B48" s="51" t="s">
        <v>739</v>
      </c>
      <c r="C48" s="52"/>
      <c r="D48" s="53"/>
      <c r="E48" s="54"/>
      <c r="F48" s="54"/>
      <c r="G48" s="54"/>
      <c r="H48" s="60" t="s">
        <v>253</v>
      </c>
      <c r="I48" s="48">
        <v>16</v>
      </c>
      <c r="J48" s="48" t="s">
        <v>35</v>
      </c>
      <c r="K48" s="48">
        <v>3.6</v>
      </c>
      <c r="L48" s="48">
        <v>0</v>
      </c>
      <c r="M48" s="48">
        <f t="shared" si="0"/>
        <v>0</v>
      </c>
      <c r="N48" s="47" t="s">
        <v>150</v>
      </c>
      <c r="O48" s="56"/>
      <c r="P48" s="47">
        <v>1</v>
      </c>
      <c r="Q48" s="21"/>
      <c r="R48" s="21"/>
    </row>
    <row r="49" spans="1:18" x14ac:dyDescent="0.3">
      <c r="B49" s="42" t="s">
        <v>739</v>
      </c>
      <c r="C49" s="43"/>
      <c r="D49" s="44" t="s">
        <v>33</v>
      </c>
      <c r="E49" s="45"/>
      <c r="F49" s="45"/>
      <c r="G49" s="45"/>
      <c r="H49" s="49" t="s">
        <v>243</v>
      </c>
      <c r="I49" s="22"/>
      <c r="J49" s="22"/>
      <c r="K49" s="22"/>
      <c r="L49" s="22"/>
      <c r="M49" s="22"/>
      <c r="N49" t="s">
        <v>151</v>
      </c>
      <c r="O49" s="21"/>
      <c r="P49">
        <v>4</v>
      </c>
      <c r="Q49" s="21"/>
      <c r="R49" s="21"/>
    </row>
    <row r="50" spans="1:18" x14ac:dyDescent="0.3">
      <c r="A50" s="2" t="s">
        <v>1489</v>
      </c>
      <c r="B50" s="9" t="s">
        <v>739</v>
      </c>
      <c r="C50" s="24" t="s">
        <v>361</v>
      </c>
      <c r="D50" s="18" t="s">
        <v>33</v>
      </c>
      <c r="E50" s="3"/>
      <c r="F50" s="3">
        <v>4</v>
      </c>
      <c r="G50" s="3"/>
      <c r="H50" s="32" t="s">
        <v>71</v>
      </c>
      <c r="I50" s="22">
        <v>16</v>
      </c>
      <c r="J50" s="22" t="s">
        <v>35</v>
      </c>
      <c r="K50" s="22">
        <v>3.6</v>
      </c>
      <c r="L50" s="22">
        <v>0.2</v>
      </c>
      <c r="M50" s="22">
        <f t="shared" si="0"/>
        <v>0.72000000000000008</v>
      </c>
      <c r="N50" t="s">
        <v>153</v>
      </c>
      <c r="O50" s="25"/>
      <c r="P50">
        <v>1</v>
      </c>
      <c r="Q50" s="21"/>
      <c r="R50" s="21"/>
    </row>
    <row r="51" spans="1:18" x14ac:dyDescent="0.3">
      <c r="A51" s="2" t="s">
        <v>1490</v>
      </c>
      <c r="B51" s="9" t="s">
        <v>739</v>
      </c>
      <c r="C51" s="24" t="s">
        <v>361</v>
      </c>
      <c r="D51" s="18" t="s">
        <v>33</v>
      </c>
      <c r="E51" s="3"/>
      <c r="F51" s="3">
        <v>5</v>
      </c>
      <c r="G51" s="3"/>
      <c r="H51" s="32" t="s">
        <v>74</v>
      </c>
      <c r="I51" s="22">
        <v>16</v>
      </c>
      <c r="J51" s="22" t="s">
        <v>35</v>
      </c>
      <c r="K51" s="22">
        <v>3.6</v>
      </c>
      <c r="L51" s="22">
        <v>0.2</v>
      </c>
      <c r="M51" s="22">
        <f t="shared" si="0"/>
        <v>0.72000000000000008</v>
      </c>
      <c r="N51" t="s">
        <v>155</v>
      </c>
      <c r="O51" s="25"/>
      <c r="P51">
        <v>1</v>
      </c>
      <c r="Q51" s="21"/>
      <c r="R51" s="21"/>
    </row>
    <row r="52" spans="1:18" x14ac:dyDescent="0.3">
      <c r="A52" s="2" t="s">
        <v>1491</v>
      </c>
      <c r="B52" s="9" t="s">
        <v>739</v>
      </c>
      <c r="C52" s="24" t="s">
        <v>362</v>
      </c>
      <c r="D52" s="18" t="s">
        <v>33</v>
      </c>
      <c r="E52" s="3"/>
      <c r="F52" s="3">
        <v>5</v>
      </c>
      <c r="G52" s="3"/>
      <c r="H52" s="32" t="s">
        <v>59</v>
      </c>
      <c r="I52" s="22">
        <v>16</v>
      </c>
      <c r="J52" s="22" t="s">
        <v>35</v>
      </c>
      <c r="K52" s="22">
        <v>3.6</v>
      </c>
      <c r="L52" s="22">
        <v>0.2</v>
      </c>
      <c r="M52" s="22">
        <f t="shared" si="0"/>
        <v>0.72000000000000008</v>
      </c>
      <c r="N52" t="s">
        <v>157</v>
      </c>
      <c r="O52" s="25"/>
      <c r="P52">
        <v>1</v>
      </c>
      <c r="Q52" s="21"/>
      <c r="R52" s="21"/>
    </row>
    <row r="53" spans="1:18" x14ac:dyDescent="0.3">
      <c r="A53" s="2" t="s">
        <v>1492</v>
      </c>
      <c r="B53" s="9" t="s">
        <v>739</v>
      </c>
      <c r="C53" s="24" t="s">
        <v>362</v>
      </c>
      <c r="D53" s="18" t="s">
        <v>33</v>
      </c>
      <c r="E53" s="3"/>
      <c r="F53" s="3">
        <v>4</v>
      </c>
      <c r="G53" s="3"/>
      <c r="H53" s="32" t="s">
        <v>62</v>
      </c>
      <c r="I53" s="22">
        <v>16</v>
      </c>
      <c r="J53" s="22" t="s">
        <v>35</v>
      </c>
      <c r="K53" s="22">
        <v>3.6</v>
      </c>
      <c r="L53" s="22">
        <v>0.2</v>
      </c>
      <c r="M53" s="22">
        <f t="shared" si="0"/>
        <v>0.72000000000000008</v>
      </c>
      <c r="N53" t="s">
        <v>159</v>
      </c>
      <c r="O53" s="25"/>
      <c r="P53">
        <v>1</v>
      </c>
      <c r="Q53" s="21"/>
      <c r="R53" s="21"/>
    </row>
    <row r="54" spans="1:18" x14ac:dyDescent="0.3">
      <c r="A54" s="2" t="s">
        <v>1493</v>
      </c>
      <c r="B54" s="9" t="s">
        <v>739</v>
      </c>
      <c r="C54" s="24" t="s">
        <v>363</v>
      </c>
      <c r="D54" s="18" t="s">
        <v>33</v>
      </c>
      <c r="E54" s="3"/>
      <c r="F54" s="3">
        <v>4</v>
      </c>
      <c r="G54" s="3"/>
      <c r="H54" s="32" t="s">
        <v>53</v>
      </c>
      <c r="I54" s="22">
        <v>16</v>
      </c>
      <c r="J54" s="22" t="s">
        <v>35</v>
      </c>
      <c r="K54" s="22">
        <v>3.6</v>
      </c>
      <c r="L54" s="22">
        <v>0.2</v>
      </c>
      <c r="M54" s="22">
        <f t="shared" si="0"/>
        <v>0.72000000000000008</v>
      </c>
      <c r="N54" t="s">
        <v>161</v>
      </c>
      <c r="O54" s="25"/>
      <c r="P54">
        <v>1</v>
      </c>
      <c r="Q54" s="21"/>
      <c r="R54" s="21"/>
    </row>
    <row r="55" spans="1:18" x14ac:dyDescent="0.3">
      <c r="A55" s="2" t="s">
        <v>1494</v>
      </c>
      <c r="B55" s="9" t="s">
        <v>739</v>
      </c>
      <c r="C55" s="24" t="s">
        <v>363</v>
      </c>
      <c r="D55" s="18" t="s">
        <v>33</v>
      </c>
      <c r="E55" s="3"/>
      <c r="F55" s="3">
        <v>5</v>
      </c>
      <c r="G55" s="3"/>
      <c r="H55" s="32" t="s">
        <v>56</v>
      </c>
      <c r="I55" s="22">
        <v>16</v>
      </c>
      <c r="J55" s="22" t="s">
        <v>35</v>
      </c>
      <c r="K55" s="22">
        <v>3.6</v>
      </c>
      <c r="L55" s="22">
        <v>0.2</v>
      </c>
      <c r="M55" s="22">
        <f t="shared" si="0"/>
        <v>0.72000000000000008</v>
      </c>
      <c r="N55" t="s">
        <v>163</v>
      </c>
      <c r="O55" s="25"/>
      <c r="P55">
        <v>1</v>
      </c>
      <c r="Q55" s="21"/>
      <c r="R55" s="21"/>
    </row>
    <row r="56" spans="1:18" x14ac:dyDescent="0.3">
      <c r="A56" s="2" t="s">
        <v>1495</v>
      </c>
      <c r="B56" s="9" t="s">
        <v>739</v>
      </c>
      <c r="C56" s="24" t="s">
        <v>367</v>
      </c>
      <c r="D56" s="18" t="s">
        <v>33</v>
      </c>
      <c r="E56" s="3"/>
      <c r="F56" s="3">
        <v>5</v>
      </c>
      <c r="G56" s="3"/>
      <c r="H56" s="32" t="s">
        <v>47</v>
      </c>
      <c r="I56" s="22">
        <v>16</v>
      </c>
      <c r="J56" s="22" t="s">
        <v>35</v>
      </c>
      <c r="K56" s="22">
        <v>3.6</v>
      </c>
      <c r="L56" s="22">
        <v>0.2</v>
      </c>
      <c r="M56" s="22">
        <f t="shared" si="0"/>
        <v>0.72000000000000008</v>
      </c>
      <c r="N56" t="s">
        <v>165</v>
      </c>
      <c r="O56" s="25"/>
      <c r="P56">
        <v>1</v>
      </c>
    </row>
    <row r="57" spans="1:18" x14ac:dyDescent="0.3">
      <c r="A57" s="2" t="s">
        <v>1496</v>
      </c>
      <c r="B57" s="9" t="s">
        <v>739</v>
      </c>
      <c r="C57" s="24" t="s">
        <v>367</v>
      </c>
      <c r="D57" s="18" t="s">
        <v>33</v>
      </c>
      <c r="E57" s="3"/>
      <c r="F57" s="3">
        <v>4</v>
      </c>
      <c r="G57" s="3"/>
      <c r="H57" s="32" t="s">
        <v>50</v>
      </c>
      <c r="I57" s="22">
        <v>16</v>
      </c>
      <c r="J57" s="22" t="s">
        <v>35</v>
      </c>
      <c r="K57" s="22">
        <v>3.6</v>
      </c>
      <c r="L57" s="22">
        <v>0.2</v>
      </c>
      <c r="M57" s="22">
        <f t="shared" si="0"/>
        <v>0.72000000000000008</v>
      </c>
      <c r="N57" t="s">
        <v>167</v>
      </c>
      <c r="O57" s="25"/>
      <c r="P57">
        <v>1</v>
      </c>
    </row>
    <row r="58" spans="1:18" ht="15" thickBot="1" x14ac:dyDescent="0.35">
      <c r="A58" s="50"/>
      <c r="B58" s="51" t="s">
        <v>739</v>
      </c>
      <c r="C58" s="52"/>
      <c r="D58" s="53"/>
      <c r="E58" s="54"/>
      <c r="F58" s="54"/>
      <c r="G58" s="54"/>
      <c r="H58" s="63" t="s">
        <v>253</v>
      </c>
      <c r="I58" s="48">
        <v>16</v>
      </c>
      <c r="J58" s="48" t="s">
        <v>35</v>
      </c>
      <c r="K58" s="48">
        <v>3.6</v>
      </c>
      <c r="L58" s="48">
        <v>0</v>
      </c>
      <c r="M58" s="48">
        <f t="shared" si="0"/>
        <v>0</v>
      </c>
      <c r="N58" s="47" t="s">
        <v>168</v>
      </c>
      <c r="O58" s="56"/>
      <c r="P58" s="47">
        <v>1</v>
      </c>
    </row>
    <row r="59" spans="1:18" x14ac:dyDescent="0.3">
      <c r="A59" s="41"/>
      <c r="B59" s="42" t="s">
        <v>739</v>
      </c>
      <c r="C59" s="43"/>
      <c r="D59" s="44" t="s">
        <v>33</v>
      </c>
      <c r="E59" s="45"/>
      <c r="F59" s="45"/>
      <c r="G59" s="45"/>
      <c r="H59" s="61" t="s">
        <v>243</v>
      </c>
      <c r="I59" s="22"/>
      <c r="J59" s="22"/>
      <c r="K59" s="22"/>
      <c r="L59" s="22"/>
      <c r="M59" s="22"/>
      <c r="N59" t="s">
        <v>169</v>
      </c>
      <c r="O59" s="21"/>
      <c r="P59">
        <v>4</v>
      </c>
    </row>
    <row r="60" spans="1:18" x14ac:dyDescent="0.3">
      <c r="A60" s="2" t="s">
        <v>1497</v>
      </c>
      <c r="B60" s="9" t="s">
        <v>739</v>
      </c>
      <c r="C60" s="24" t="s">
        <v>254</v>
      </c>
      <c r="D60" s="18" t="s">
        <v>33</v>
      </c>
      <c r="E60" s="3"/>
      <c r="F60" s="3">
        <v>1</v>
      </c>
      <c r="G60" s="3"/>
      <c r="H60" s="39" t="s">
        <v>67</v>
      </c>
      <c r="I60" s="22">
        <v>16</v>
      </c>
      <c r="J60" s="22" t="s">
        <v>35</v>
      </c>
      <c r="K60" s="22">
        <v>3.6</v>
      </c>
      <c r="L60" s="22">
        <v>0.2</v>
      </c>
      <c r="M60" s="22">
        <f t="shared" si="0"/>
        <v>0.72000000000000008</v>
      </c>
      <c r="N60" t="s">
        <v>300</v>
      </c>
      <c r="O60" s="25"/>
      <c r="P60">
        <v>1</v>
      </c>
    </row>
    <row r="61" spans="1:18" x14ac:dyDescent="0.3">
      <c r="A61" s="2" t="s">
        <v>1498</v>
      </c>
      <c r="B61" s="9" t="s">
        <v>739</v>
      </c>
      <c r="C61" s="24" t="s">
        <v>254</v>
      </c>
      <c r="D61" s="18" t="s">
        <v>33</v>
      </c>
      <c r="E61" s="3"/>
      <c r="F61" s="3">
        <v>1</v>
      </c>
      <c r="G61" s="3"/>
      <c r="H61" s="39" t="s">
        <v>244</v>
      </c>
      <c r="I61" s="22">
        <v>16</v>
      </c>
      <c r="J61" s="22" t="s">
        <v>35</v>
      </c>
      <c r="K61" s="22">
        <v>3.6</v>
      </c>
      <c r="L61" s="22">
        <v>0.2</v>
      </c>
      <c r="M61" s="22">
        <f t="shared" si="0"/>
        <v>0.72000000000000008</v>
      </c>
      <c r="N61" t="s">
        <v>301</v>
      </c>
      <c r="O61" s="25"/>
      <c r="P61">
        <v>1</v>
      </c>
    </row>
    <row r="62" spans="1:18" x14ac:dyDescent="0.3">
      <c r="A62" s="2" t="s">
        <v>1499</v>
      </c>
      <c r="B62" s="9" t="s">
        <v>739</v>
      </c>
      <c r="C62" s="24" t="s">
        <v>358</v>
      </c>
      <c r="D62" s="18" t="s">
        <v>33</v>
      </c>
      <c r="E62" s="3"/>
      <c r="F62" s="3">
        <v>3</v>
      </c>
      <c r="G62" s="3"/>
      <c r="H62" s="39" t="s">
        <v>310</v>
      </c>
      <c r="I62" s="22">
        <v>16</v>
      </c>
      <c r="J62" s="22" t="s">
        <v>35</v>
      </c>
      <c r="K62" s="22">
        <v>3.6</v>
      </c>
      <c r="L62" s="22">
        <v>0.2</v>
      </c>
      <c r="M62" s="22">
        <f t="shared" si="0"/>
        <v>0.72000000000000008</v>
      </c>
      <c r="N62" t="s">
        <v>302</v>
      </c>
      <c r="O62" s="25"/>
      <c r="P62">
        <v>1</v>
      </c>
    </row>
    <row r="63" spans="1:18" x14ac:dyDescent="0.3">
      <c r="A63" s="2" t="s">
        <v>1500</v>
      </c>
      <c r="B63" s="9" t="s">
        <v>739</v>
      </c>
      <c r="C63" s="24" t="s">
        <v>358</v>
      </c>
      <c r="D63" s="18" t="s">
        <v>33</v>
      </c>
      <c r="E63" s="3"/>
      <c r="F63" s="3">
        <v>2</v>
      </c>
      <c r="G63" s="3"/>
      <c r="H63" s="39" t="s">
        <v>311</v>
      </c>
      <c r="I63" s="22">
        <v>16</v>
      </c>
      <c r="J63" s="22" t="s">
        <v>35</v>
      </c>
      <c r="K63" s="22">
        <v>3.6</v>
      </c>
      <c r="L63" s="22">
        <v>0.2</v>
      </c>
      <c r="M63" s="22">
        <f t="shared" si="0"/>
        <v>0.72000000000000008</v>
      </c>
      <c r="N63" t="s">
        <v>303</v>
      </c>
      <c r="O63" s="25"/>
      <c r="P63">
        <v>1</v>
      </c>
    </row>
    <row r="64" spans="1:18" x14ac:dyDescent="0.3">
      <c r="A64" s="2" t="s">
        <v>1501</v>
      </c>
      <c r="B64" s="9" t="s">
        <v>739</v>
      </c>
      <c r="C64" s="24" t="s">
        <v>358</v>
      </c>
      <c r="D64" s="18" t="s">
        <v>33</v>
      </c>
      <c r="E64" s="3"/>
      <c r="F64" s="3">
        <v>2</v>
      </c>
      <c r="G64" s="3"/>
      <c r="H64" s="39" t="s">
        <v>312</v>
      </c>
      <c r="I64" s="22">
        <v>16</v>
      </c>
      <c r="J64" s="22" t="s">
        <v>35</v>
      </c>
      <c r="K64" s="22">
        <v>3.6</v>
      </c>
      <c r="L64" s="22">
        <v>0.2</v>
      </c>
      <c r="M64" s="22">
        <f t="shared" si="0"/>
        <v>0.72000000000000008</v>
      </c>
      <c r="N64" t="s">
        <v>304</v>
      </c>
      <c r="O64" s="25"/>
      <c r="P64">
        <v>1</v>
      </c>
    </row>
    <row r="65" spans="1:19" x14ac:dyDescent="0.3">
      <c r="A65" s="2" t="s">
        <v>1502</v>
      </c>
      <c r="B65" s="9" t="s">
        <v>739</v>
      </c>
      <c r="C65" s="24" t="s">
        <v>282</v>
      </c>
      <c r="D65" s="18" t="s">
        <v>33</v>
      </c>
      <c r="E65" s="3"/>
      <c r="F65" s="3">
        <v>3</v>
      </c>
      <c r="G65" s="3"/>
      <c r="H65" s="39" t="s">
        <v>252</v>
      </c>
      <c r="I65" s="22">
        <v>16</v>
      </c>
      <c r="J65" s="22" t="s">
        <v>35</v>
      </c>
      <c r="K65" s="22">
        <v>3.6</v>
      </c>
      <c r="L65" s="22">
        <v>0</v>
      </c>
      <c r="M65" s="22">
        <f t="shared" si="0"/>
        <v>0</v>
      </c>
      <c r="N65" t="s">
        <v>305</v>
      </c>
      <c r="O65" s="25"/>
      <c r="P65">
        <v>1</v>
      </c>
    </row>
    <row r="66" spans="1:19" x14ac:dyDescent="0.3">
      <c r="A66" s="2" t="s">
        <v>1503</v>
      </c>
      <c r="B66" s="9" t="s">
        <v>739</v>
      </c>
      <c r="C66" s="24" t="s">
        <v>489</v>
      </c>
      <c r="D66" s="18" t="s">
        <v>33</v>
      </c>
      <c r="E66" s="3"/>
      <c r="F66" s="3">
        <v>1</v>
      </c>
      <c r="G66" s="3"/>
      <c r="H66" s="39" t="s">
        <v>257</v>
      </c>
      <c r="I66" s="22">
        <v>16</v>
      </c>
      <c r="J66" s="22" t="s">
        <v>35</v>
      </c>
      <c r="K66" s="22">
        <v>3.6</v>
      </c>
      <c r="L66" s="22">
        <v>0</v>
      </c>
      <c r="M66" s="22">
        <f t="shared" si="0"/>
        <v>0</v>
      </c>
      <c r="N66" t="s">
        <v>306</v>
      </c>
      <c r="O66" s="25"/>
      <c r="P66">
        <v>1</v>
      </c>
    </row>
    <row r="67" spans="1:19" x14ac:dyDescent="0.3">
      <c r="A67" s="2" t="s">
        <v>1504</v>
      </c>
      <c r="B67" s="9" t="s">
        <v>739</v>
      </c>
      <c r="C67" s="24" t="s">
        <v>282</v>
      </c>
      <c r="D67" s="18" t="s">
        <v>33</v>
      </c>
      <c r="E67" s="3"/>
      <c r="F67" s="3">
        <v>1</v>
      </c>
      <c r="G67" s="3"/>
      <c r="H67" s="39" t="s">
        <v>270</v>
      </c>
      <c r="I67" s="22">
        <v>16</v>
      </c>
      <c r="J67" s="22" t="s">
        <v>35</v>
      </c>
      <c r="K67" s="22">
        <v>3.6</v>
      </c>
      <c r="L67" s="22">
        <v>0</v>
      </c>
      <c r="M67" s="22">
        <f t="shared" si="0"/>
        <v>0</v>
      </c>
      <c r="N67" t="s">
        <v>307</v>
      </c>
      <c r="O67" s="25"/>
      <c r="P67">
        <v>1</v>
      </c>
    </row>
    <row r="68" spans="1:19" ht="15" thickBot="1" x14ac:dyDescent="0.35">
      <c r="A68" s="48"/>
      <c r="B68" s="51" t="s">
        <v>739</v>
      </c>
      <c r="C68" s="66"/>
      <c r="D68" s="67"/>
      <c r="E68" s="68"/>
      <c r="F68" s="68"/>
      <c r="G68" s="68"/>
      <c r="H68" s="60" t="s">
        <v>253</v>
      </c>
      <c r="I68" s="48">
        <v>10</v>
      </c>
      <c r="J68" s="48" t="s">
        <v>29</v>
      </c>
      <c r="K68" s="48">
        <v>3.6</v>
      </c>
      <c r="L68" s="48">
        <v>0</v>
      </c>
      <c r="M68" s="48">
        <f t="shared" si="0"/>
        <v>0</v>
      </c>
      <c r="N68" s="47" t="s">
        <v>308</v>
      </c>
      <c r="O68" s="56"/>
      <c r="P68" s="47">
        <v>1</v>
      </c>
    </row>
    <row r="69" spans="1:19" x14ac:dyDescent="0.3">
      <c r="B69" s="9" t="s">
        <v>229</v>
      </c>
      <c r="C69" s="43" t="s">
        <v>18</v>
      </c>
      <c r="H69" s="64" t="s">
        <v>243</v>
      </c>
      <c r="P69" s="20">
        <v>4</v>
      </c>
      <c r="Q69" t="s">
        <v>294</v>
      </c>
      <c r="S69" t="s">
        <v>298</v>
      </c>
    </row>
    <row r="70" spans="1:19" x14ac:dyDescent="0.3">
      <c r="A70" s="2" t="s">
        <v>1505</v>
      </c>
      <c r="B70" s="9" t="s">
        <v>739</v>
      </c>
      <c r="C70" s="24" t="s">
        <v>262</v>
      </c>
      <c r="D70" s="18" t="s">
        <v>171</v>
      </c>
      <c r="E70" s="40"/>
      <c r="F70" s="3">
        <v>5</v>
      </c>
      <c r="G70" s="3"/>
      <c r="H70" s="38" t="s">
        <v>258</v>
      </c>
      <c r="I70" s="22">
        <v>10</v>
      </c>
      <c r="J70" s="22" t="s">
        <v>29</v>
      </c>
      <c r="K70" s="22">
        <v>2.2000000000000002</v>
      </c>
      <c r="L70" s="22">
        <v>0.3</v>
      </c>
      <c r="M70" s="22">
        <f>K70*L70</f>
        <v>0.66</v>
      </c>
      <c r="N70" t="s">
        <v>266</v>
      </c>
      <c r="O70" s="21"/>
      <c r="P70">
        <v>1.5</v>
      </c>
      <c r="Q70" t="s">
        <v>294</v>
      </c>
      <c r="S70" t="s">
        <v>295</v>
      </c>
    </row>
    <row r="71" spans="1:19" x14ac:dyDescent="0.3">
      <c r="A71" s="2" t="s">
        <v>1506</v>
      </c>
      <c r="B71" s="9" t="s">
        <v>739</v>
      </c>
      <c r="C71" s="24" t="s">
        <v>263</v>
      </c>
      <c r="D71" s="18" t="s">
        <v>171</v>
      </c>
      <c r="E71" s="40"/>
      <c r="F71" s="3">
        <v>5</v>
      </c>
      <c r="G71" s="3"/>
      <c r="H71" s="38" t="s">
        <v>259</v>
      </c>
      <c r="I71" s="22">
        <v>10</v>
      </c>
      <c r="J71" s="22" t="s">
        <v>29</v>
      </c>
      <c r="K71" s="22">
        <v>2.2000000000000002</v>
      </c>
      <c r="L71" s="22">
        <v>0.3</v>
      </c>
      <c r="M71" s="22">
        <f t="shared" ref="M71:M73" si="3">K71*L71</f>
        <v>0.66</v>
      </c>
      <c r="N71" t="s">
        <v>267</v>
      </c>
      <c r="O71" s="21"/>
      <c r="P71">
        <v>1.5</v>
      </c>
      <c r="Q71" t="s">
        <v>294</v>
      </c>
      <c r="S71" t="s">
        <v>295</v>
      </c>
    </row>
    <row r="72" spans="1:19" x14ac:dyDescent="0.3">
      <c r="A72" s="2" t="s">
        <v>1507</v>
      </c>
      <c r="B72" s="9" t="s">
        <v>739</v>
      </c>
      <c r="C72" s="24" t="s">
        <v>264</v>
      </c>
      <c r="D72" s="18" t="s">
        <v>171</v>
      </c>
      <c r="E72" s="40"/>
      <c r="F72" s="3">
        <v>12</v>
      </c>
      <c r="G72" s="3"/>
      <c r="H72" s="38" t="s">
        <v>261</v>
      </c>
      <c r="I72" s="22">
        <v>10</v>
      </c>
      <c r="J72" s="22" t="s">
        <v>29</v>
      </c>
      <c r="K72" s="22">
        <v>2.2000000000000002</v>
      </c>
      <c r="L72" s="22">
        <v>0.5</v>
      </c>
      <c r="M72" s="22">
        <f t="shared" si="3"/>
        <v>1.1000000000000001</v>
      </c>
      <c r="N72" t="s">
        <v>268</v>
      </c>
      <c r="O72" s="21"/>
      <c r="P72">
        <v>1.5</v>
      </c>
      <c r="Q72" t="s">
        <v>294</v>
      </c>
      <c r="S72" t="s">
        <v>295</v>
      </c>
    </row>
    <row r="73" spans="1:19" x14ac:dyDescent="0.3">
      <c r="A73" s="2" t="s">
        <v>1508</v>
      </c>
      <c r="B73" s="9" t="s">
        <v>739</v>
      </c>
      <c r="C73" s="24" t="s">
        <v>265</v>
      </c>
      <c r="D73" s="18" t="s">
        <v>171</v>
      </c>
      <c r="E73" s="40"/>
      <c r="F73" s="3">
        <v>7</v>
      </c>
      <c r="G73" s="3"/>
      <c r="H73" s="38" t="s">
        <v>172</v>
      </c>
      <c r="I73" s="22">
        <v>10</v>
      </c>
      <c r="J73" s="22" t="s">
        <v>29</v>
      </c>
      <c r="K73" s="22">
        <v>2.2000000000000002</v>
      </c>
      <c r="L73" s="22">
        <v>0.3</v>
      </c>
      <c r="M73" s="22">
        <f t="shared" si="3"/>
        <v>0.66</v>
      </c>
      <c r="N73" t="s">
        <v>269</v>
      </c>
      <c r="O73" s="21"/>
      <c r="P73">
        <v>2.5</v>
      </c>
      <c r="Q73" t="s">
        <v>294</v>
      </c>
      <c r="S73" t="s">
        <v>295</v>
      </c>
    </row>
    <row r="74" spans="1:19" x14ac:dyDescent="0.3">
      <c r="A74" s="2" t="s">
        <v>1509</v>
      </c>
      <c r="B74" s="9" t="s">
        <v>739</v>
      </c>
      <c r="C74" s="24" t="s">
        <v>314</v>
      </c>
      <c r="D74" s="18" t="s">
        <v>171</v>
      </c>
      <c r="E74" s="40"/>
      <c r="F74" s="3">
        <v>5</v>
      </c>
      <c r="G74" s="3"/>
      <c r="H74" s="38" t="s">
        <v>313</v>
      </c>
      <c r="I74" s="22">
        <v>10</v>
      </c>
      <c r="J74" s="22" t="s">
        <v>29</v>
      </c>
      <c r="K74" s="22">
        <v>2.2000000000000002</v>
      </c>
      <c r="L74" s="22">
        <v>0.3</v>
      </c>
      <c r="M74" s="22">
        <f>K74*L74</f>
        <v>0.66</v>
      </c>
      <c r="N74" t="s">
        <v>285</v>
      </c>
      <c r="O74" s="21"/>
      <c r="P74">
        <v>1.5</v>
      </c>
      <c r="Q74" t="s">
        <v>294</v>
      </c>
      <c r="S74" t="s">
        <v>296</v>
      </c>
    </row>
    <row r="75" spans="1:19" x14ac:dyDescent="0.3">
      <c r="A75" s="2" t="s">
        <v>1510</v>
      </c>
      <c r="B75" s="9" t="s">
        <v>739</v>
      </c>
      <c r="C75" s="24" t="s">
        <v>325</v>
      </c>
      <c r="D75" s="18" t="s">
        <v>171</v>
      </c>
      <c r="E75" s="40"/>
      <c r="F75" s="3">
        <v>5</v>
      </c>
      <c r="G75" s="3"/>
      <c r="H75" s="38" t="s">
        <v>315</v>
      </c>
      <c r="I75" s="22">
        <v>10</v>
      </c>
      <c r="J75" s="22" t="s">
        <v>29</v>
      </c>
      <c r="K75" s="22">
        <v>2.2000000000000002</v>
      </c>
      <c r="L75" s="22">
        <v>0.3</v>
      </c>
      <c r="M75" s="22">
        <f t="shared" ref="M75:M78" si="4">K75*L75</f>
        <v>0.66</v>
      </c>
      <c r="N75" t="s">
        <v>286</v>
      </c>
      <c r="O75" s="21"/>
      <c r="P75">
        <v>1.5</v>
      </c>
      <c r="Q75" t="s">
        <v>294</v>
      </c>
      <c r="S75" t="s">
        <v>296</v>
      </c>
    </row>
    <row r="76" spans="1:19" x14ac:dyDescent="0.3">
      <c r="A76" s="2" t="s">
        <v>1511</v>
      </c>
      <c r="B76" s="9" t="s">
        <v>739</v>
      </c>
      <c r="C76" s="24" t="s">
        <v>316</v>
      </c>
      <c r="D76" s="18" t="s">
        <v>171</v>
      </c>
      <c r="E76" s="40"/>
      <c r="F76" s="3">
        <v>12</v>
      </c>
      <c r="G76" s="3"/>
      <c r="H76" s="38" t="s">
        <v>327</v>
      </c>
      <c r="I76" s="22">
        <v>10</v>
      </c>
      <c r="J76" s="22" t="s">
        <v>29</v>
      </c>
      <c r="K76" s="22">
        <v>2.2000000000000002</v>
      </c>
      <c r="L76" s="22">
        <v>0.5</v>
      </c>
      <c r="M76" s="22">
        <f t="shared" si="4"/>
        <v>1.1000000000000001</v>
      </c>
      <c r="N76" t="s">
        <v>287</v>
      </c>
      <c r="O76" s="21"/>
      <c r="P76">
        <v>1.5</v>
      </c>
      <c r="Q76" t="s">
        <v>294</v>
      </c>
      <c r="S76" t="s">
        <v>296</v>
      </c>
    </row>
    <row r="77" spans="1:19" x14ac:dyDescent="0.3">
      <c r="A77" s="2" t="s">
        <v>1512</v>
      </c>
      <c r="B77" s="9" t="s">
        <v>739</v>
      </c>
      <c r="C77" s="24" t="s">
        <v>326</v>
      </c>
      <c r="D77" s="18" t="s">
        <v>171</v>
      </c>
      <c r="E77" s="40"/>
      <c r="F77" s="3">
        <v>6</v>
      </c>
      <c r="G77" s="3"/>
      <c r="H77" s="38" t="s">
        <v>317</v>
      </c>
      <c r="I77" s="22">
        <v>10</v>
      </c>
      <c r="J77" s="22" t="s">
        <v>29</v>
      </c>
      <c r="K77" s="22">
        <v>2.2000000000000002</v>
      </c>
      <c r="L77" s="22">
        <v>0.3</v>
      </c>
      <c r="M77" s="22">
        <f t="shared" si="4"/>
        <v>0.66</v>
      </c>
      <c r="N77" t="s">
        <v>288</v>
      </c>
      <c r="O77" s="21"/>
      <c r="P77">
        <v>2.5</v>
      </c>
      <c r="Q77" t="s">
        <v>294</v>
      </c>
      <c r="S77" t="s">
        <v>296</v>
      </c>
    </row>
    <row r="78" spans="1:19" ht="15" thickBot="1" x14ac:dyDescent="0.35">
      <c r="A78" s="47"/>
      <c r="B78" s="65"/>
      <c r="C78" s="66"/>
      <c r="D78" s="67"/>
      <c r="E78" s="68"/>
      <c r="F78" s="68"/>
      <c r="G78" s="68"/>
      <c r="H78" s="60" t="s">
        <v>253</v>
      </c>
      <c r="I78" s="48">
        <v>10</v>
      </c>
      <c r="J78" s="48" t="s">
        <v>29</v>
      </c>
      <c r="K78" s="48">
        <v>3.6</v>
      </c>
      <c r="L78" s="48">
        <v>0</v>
      </c>
      <c r="M78" s="48">
        <f t="shared" si="4"/>
        <v>0</v>
      </c>
      <c r="N78" s="47" t="s">
        <v>309</v>
      </c>
      <c r="O78" s="47"/>
      <c r="P78" s="47">
        <v>1</v>
      </c>
    </row>
    <row r="79" spans="1:19" ht="18.600000000000001" thickBot="1" x14ac:dyDescent="0.4">
      <c r="A79" s="69" t="s">
        <v>274</v>
      </c>
      <c r="B79" s="47"/>
      <c r="C79" s="47"/>
      <c r="D79" s="47"/>
      <c r="E79" s="47"/>
      <c r="F79" s="48"/>
      <c r="G79" s="47"/>
      <c r="H79" s="47"/>
      <c r="I79" s="47"/>
      <c r="J79" s="47"/>
      <c r="K79" s="47"/>
      <c r="L79" s="47"/>
      <c r="M79" s="47"/>
      <c r="N79" s="47"/>
      <c r="O79" s="47"/>
      <c r="P79" s="47"/>
    </row>
    <row r="80" spans="1:19" x14ac:dyDescent="0.3">
      <c r="A80" s="41" t="s">
        <v>1513</v>
      </c>
      <c r="B80" s="42" t="s">
        <v>739</v>
      </c>
      <c r="C80" s="43" t="s">
        <v>281</v>
      </c>
      <c r="D80" s="44" t="s">
        <v>171</v>
      </c>
      <c r="E80" s="45"/>
      <c r="F80" s="45"/>
      <c r="G80" s="45"/>
      <c r="H80" s="46" t="s">
        <v>275</v>
      </c>
      <c r="I80" s="22">
        <v>10</v>
      </c>
      <c r="J80" s="22" t="s">
        <v>29</v>
      </c>
      <c r="K80" s="22">
        <v>2.2000000000000002</v>
      </c>
      <c r="L80" s="22">
        <v>0.1</v>
      </c>
      <c r="M80" s="22">
        <f t="shared" ref="M80:M85" si="5">K80*L80</f>
        <v>0.22000000000000003</v>
      </c>
      <c r="N80" t="s">
        <v>289</v>
      </c>
      <c r="O80" s="21"/>
      <c r="P80">
        <v>1.5</v>
      </c>
      <c r="Q80" t="s">
        <v>294</v>
      </c>
      <c r="S80" t="s">
        <v>297</v>
      </c>
    </row>
    <row r="81" spans="1:20" x14ac:dyDescent="0.3">
      <c r="A81" s="2" t="s">
        <v>1514</v>
      </c>
      <c r="B81" s="9" t="s">
        <v>739</v>
      </c>
      <c r="C81" s="24" t="s">
        <v>282</v>
      </c>
      <c r="D81" s="18" t="s">
        <v>171</v>
      </c>
      <c r="E81" s="3"/>
      <c r="F81" s="3"/>
      <c r="G81" s="3"/>
      <c r="H81" s="1" t="s">
        <v>276</v>
      </c>
      <c r="I81" s="22">
        <v>10</v>
      </c>
      <c r="J81" s="22" t="s">
        <v>29</v>
      </c>
      <c r="K81" s="22">
        <v>2.2000000000000002</v>
      </c>
      <c r="L81" s="22">
        <v>0.1</v>
      </c>
      <c r="M81" s="22">
        <f t="shared" si="5"/>
        <v>0.22000000000000003</v>
      </c>
      <c r="N81" t="s">
        <v>290</v>
      </c>
      <c r="O81" s="21"/>
      <c r="P81">
        <v>1.5</v>
      </c>
      <c r="Q81" t="s">
        <v>294</v>
      </c>
      <c r="S81" t="s">
        <v>297</v>
      </c>
    </row>
    <row r="82" spans="1:20" x14ac:dyDescent="0.3">
      <c r="A82" s="2" t="s">
        <v>1515</v>
      </c>
      <c r="B82" s="9" t="s">
        <v>739</v>
      </c>
      <c r="C82" s="24" t="s">
        <v>283</v>
      </c>
      <c r="D82" s="18" t="s">
        <v>171</v>
      </c>
      <c r="E82" s="3"/>
      <c r="F82" s="3"/>
      <c r="G82" s="3"/>
      <c r="H82" s="1" t="s">
        <v>277</v>
      </c>
      <c r="I82" s="22">
        <v>10</v>
      </c>
      <c r="J82" s="22" t="s">
        <v>29</v>
      </c>
      <c r="K82" s="22">
        <v>2.2000000000000002</v>
      </c>
      <c r="L82" s="22">
        <v>0.1</v>
      </c>
      <c r="M82" s="22">
        <f t="shared" si="5"/>
        <v>0.22000000000000003</v>
      </c>
      <c r="N82" t="s">
        <v>291</v>
      </c>
      <c r="O82" s="21"/>
      <c r="P82">
        <v>1.5</v>
      </c>
      <c r="Q82" t="s">
        <v>294</v>
      </c>
      <c r="S82" t="s">
        <v>297</v>
      </c>
    </row>
    <row r="83" spans="1:20" x14ac:dyDescent="0.3">
      <c r="A83" s="2" t="s">
        <v>1516</v>
      </c>
      <c r="B83" s="9" t="s">
        <v>739</v>
      </c>
      <c r="C83" s="24" t="s">
        <v>284</v>
      </c>
      <c r="D83" s="18" t="s">
        <v>171</v>
      </c>
      <c r="E83" s="3"/>
      <c r="F83" s="3"/>
      <c r="G83" s="3"/>
      <c r="H83" s="1" t="s">
        <v>278</v>
      </c>
      <c r="I83" s="22">
        <v>10</v>
      </c>
      <c r="J83" s="22" t="s">
        <v>29</v>
      </c>
      <c r="K83" s="22">
        <v>2.2000000000000002</v>
      </c>
      <c r="L83" s="22">
        <v>0.05</v>
      </c>
      <c r="M83" s="22">
        <f t="shared" si="5"/>
        <v>0.11000000000000001</v>
      </c>
      <c r="N83" t="s">
        <v>292</v>
      </c>
      <c r="O83" s="21"/>
      <c r="P83">
        <v>1</v>
      </c>
    </row>
    <row r="84" spans="1:20" x14ac:dyDescent="0.3">
      <c r="A84" s="2" t="s">
        <v>1517</v>
      </c>
      <c r="B84" s="9" t="s">
        <v>739</v>
      </c>
      <c r="C84" s="24" t="s">
        <v>284</v>
      </c>
      <c r="D84" s="18" t="s">
        <v>33</v>
      </c>
      <c r="E84" s="3"/>
      <c r="F84" s="3">
        <v>2</v>
      </c>
      <c r="G84" s="3"/>
      <c r="H84" s="1" t="s">
        <v>328</v>
      </c>
      <c r="I84" s="22" t="s">
        <v>329</v>
      </c>
      <c r="J84" s="22" t="s">
        <v>35</v>
      </c>
      <c r="K84" s="22">
        <v>3.6</v>
      </c>
      <c r="L84" s="22">
        <v>0</v>
      </c>
      <c r="M84" s="22">
        <f t="shared" si="5"/>
        <v>0</v>
      </c>
      <c r="N84" t="s">
        <v>293</v>
      </c>
      <c r="O84" s="21"/>
    </row>
    <row r="85" spans="1:20" x14ac:dyDescent="0.3">
      <c r="A85" s="2" t="s">
        <v>1518</v>
      </c>
      <c r="B85" s="9" t="s">
        <v>739</v>
      </c>
      <c r="C85" s="24" t="s">
        <v>739</v>
      </c>
      <c r="D85" s="18" t="s">
        <v>318</v>
      </c>
      <c r="E85" s="3"/>
      <c r="F85" s="3"/>
      <c r="G85" s="3"/>
      <c r="H85" s="1" t="s">
        <v>279</v>
      </c>
      <c r="I85" s="22">
        <v>6</v>
      </c>
      <c r="J85" s="22" t="s">
        <v>29</v>
      </c>
      <c r="K85" s="22">
        <v>2.2000000000000002</v>
      </c>
      <c r="L85" s="22">
        <v>0.01</v>
      </c>
      <c r="M85" s="22">
        <f t="shared" si="5"/>
        <v>2.2000000000000002E-2</v>
      </c>
      <c r="N85" t="s">
        <v>330</v>
      </c>
      <c r="O85" s="21"/>
      <c r="P85">
        <v>1</v>
      </c>
    </row>
    <row r="86" spans="1:20" x14ac:dyDescent="0.3">
      <c r="A86" s="2"/>
      <c r="B86" s="9" t="s">
        <v>739</v>
      </c>
      <c r="C86" s="24" t="s">
        <v>739</v>
      </c>
      <c r="D86" s="18"/>
      <c r="E86" s="3"/>
      <c r="F86" s="3"/>
      <c r="G86" s="3"/>
      <c r="H86" s="1" t="s">
        <v>280</v>
      </c>
      <c r="I86" s="22"/>
      <c r="J86" s="22"/>
      <c r="K86" s="22"/>
      <c r="L86" s="22"/>
      <c r="M86" s="22"/>
      <c r="O86" s="21"/>
      <c r="P86">
        <v>2</v>
      </c>
    </row>
    <row r="87" spans="1:20" ht="15" thickBot="1" x14ac:dyDescent="0.35">
      <c r="A87" s="50"/>
      <c r="B87" s="51" t="s">
        <v>739</v>
      </c>
      <c r="C87" s="52" t="s">
        <v>739</v>
      </c>
      <c r="D87" s="53"/>
      <c r="E87" s="54"/>
      <c r="F87" s="54"/>
      <c r="G87" s="54"/>
      <c r="H87" s="81" t="s">
        <v>299</v>
      </c>
      <c r="I87" s="48"/>
      <c r="J87" s="48"/>
      <c r="K87" s="48"/>
      <c r="L87" s="48"/>
      <c r="M87" s="48"/>
      <c r="N87" s="47"/>
      <c r="O87" s="62"/>
      <c r="P87" s="47">
        <v>3</v>
      </c>
    </row>
    <row r="88" spans="1:20" x14ac:dyDescent="0.3">
      <c r="A88" s="45"/>
      <c r="B88" s="45"/>
      <c r="C88" s="79"/>
      <c r="D88" s="44"/>
      <c r="E88" s="45"/>
      <c r="F88" s="45"/>
      <c r="G88" s="45"/>
      <c r="H88" s="80" t="s">
        <v>324</v>
      </c>
      <c r="I88" s="23"/>
      <c r="J88" s="23"/>
      <c r="K88" s="23"/>
      <c r="L88" s="23"/>
      <c r="M88" s="23"/>
      <c r="N88" s="21"/>
      <c r="O88" s="21"/>
      <c r="P88" s="21"/>
      <c r="Q88" s="21"/>
      <c r="R88" s="21"/>
    </row>
    <row r="89" spans="1:20" x14ac:dyDescent="0.3">
      <c r="A89" s="26"/>
      <c r="B89" s="19"/>
      <c r="C89" s="27"/>
      <c r="D89" s="28"/>
      <c r="E89" s="19"/>
      <c r="F89" s="19"/>
      <c r="G89" s="19"/>
      <c r="H89" s="29"/>
      <c r="I89" s="22"/>
      <c r="J89" s="22"/>
      <c r="K89" s="22"/>
      <c r="L89" s="22"/>
      <c r="M89" s="22"/>
    </row>
    <row r="90" spans="1:20" x14ac:dyDescent="0.3">
      <c r="I90" s="105" t="s">
        <v>185</v>
      </c>
      <c r="J90" s="105"/>
      <c r="K90" s="16">
        <f>SUM(K4:K88)</f>
        <v>226.39999999999966</v>
      </c>
      <c r="L90" t="s">
        <v>13</v>
      </c>
      <c r="N90" s="105" t="s">
        <v>186</v>
      </c>
      <c r="O90" s="105"/>
      <c r="P90" s="21">
        <f>SUM(P3:P88)</f>
        <v>126.5</v>
      </c>
      <c r="Q90" t="s">
        <v>187</v>
      </c>
    </row>
    <row r="91" spans="1:20" x14ac:dyDescent="0.3">
      <c r="A91" s="4"/>
      <c r="H91" s="83" t="s">
        <v>188</v>
      </c>
      <c r="I91" s="105" t="s">
        <v>189</v>
      </c>
      <c r="J91" s="105"/>
      <c r="K91" s="14">
        <f>SUM(M3:M88)</f>
        <v>37.911999999999964</v>
      </c>
      <c r="L91" t="s">
        <v>13</v>
      </c>
    </row>
    <row r="92" spans="1:20" x14ac:dyDescent="0.3">
      <c r="A92" s="4"/>
      <c r="B92" s="4"/>
    </row>
    <row r="93" spans="1:20" x14ac:dyDescent="0.3">
      <c r="A93" s="4"/>
      <c r="B93" s="4"/>
    </row>
    <row r="95" spans="1:20" x14ac:dyDescent="0.3"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</row>
    <row r="96" spans="1:20" x14ac:dyDescent="0.3">
      <c r="A96" s="4"/>
      <c r="H96" s="20"/>
      <c r="I96" s="20"/>
      <c r="J96" s="20"/>
      <c r="K96" s="20"/>
      <c r="L96" s="20"/>
      <c r="M96" s="20"/>
      <c r="N96" s="78"/>
      <c r="O96" s="20"/>
      <c r="P96" s="20"/>
      <c r="Q96" s="20"/>
      <c r="R96" s="20"/>
      <c r="S96" s="20"/>
      <c r="T96" s="20"/>
    </row>
    <row r="97" spans="1:20" x14ac:dyDescent="0.3">
      <c r="H97" s="77"/>
      <c r="I97" s="20"/>
      <c r="J97" s="20"/>
      <c r="K97" s="20"/>
      <c r="L97" s="20"/>
      <c r="M97" s="20"/>
      <c r="N97" s="78"/>
      <c r="O97" s="20"/>
      <c r="P97" s="20"/>
      <c r="Q97" s="20"/>
      <c r="R97" s="20"/>
      <c r="S97" s="20"/>
      <c r="T97" s="20"/>
    </row>
    <row r="98" spans="1:20" x14ac:dyDescent="0.3">
      <c r="H98" s="20"/>
      <c r="I98" s="20"/>
      <c r="J98" s="20"/>
      <c r="K98" s="20"/>
      <c r="L98" s="20"/>
      <c r="M98" s="20"/>
      <c r="N98" s="78"/>
      <c r="O98" s="20"/>
      <c r="P98" s="20"/>
      <c r="Q98" s="20"/>
      <c r="R98" s="20"/>
      <c r="S98" s="20"/>
      <c r="T98" s="20"/>
    </row>
    <row r="99" spans="1:20" x14ac:dyDescent="0.3">
      <c r="H99" s="20"/>
      <c r="I99" s="20"/>
      <c r="J99" s="20"/>
      <c r="K99" s="20"/>
      <c r="L99" s="20"/>
      <c r="M99" s="20"/>
      <c r="N99" s="77"/>
      <c r="O99" s="20"/>
      <c r="P99" s="20"/>
      <c r="Q99" s="20"/>
      <c r="R99" s="20"/>
      <c r="S99" s="20"/>
      <c r="T99" s="20"/>
    </row>
    <row r="100" spans="1:20" x14ac:dyDescent="0.3">
      <c r="H100" s="77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</row>
    <row r="101" spans="1:20" x14ac:dyDescent="0.3">
      <c r="A101" s="21"/>
      <c r="B101" s="20"/>
      <c r="C101" s="20"/>
      <c r="D101" s="21"/>
      <c r="E101" s="21"/>
      <c r="F101" s="23"/>
      <c r="H101" s="77"/>
      <c r="I101" s="20"/>
      <c r="J101" s="20"/>
      <c r="K101" s="19"/>
      <c r="L101" s="20"/>
      <c r="M101" s="20"/>
      <c r="N101" s="20"/>
      <c r="O101" s="20"/>
      <c r="P101" s="20"/>
      <c r="Q101" s="20"/>
      <c r="R101" s="20"/>
      <c r="S101" s="20"/>
      <c r="T101" s="20"/>
    </row>
    <row r="102" spans="1:20" x14ac:dyDescent="0.3">
      <c r="A102" s="21"/>
      <c r="B102" s="20"/>
      <c r="C102" s="20"/>
      <c r="D102" s="21"/>
      <c r="E102" s="21"/>
      <c r="F102" s="23"/>
      <c r="H102" s="20"/>
      <c r="I102" s="19"/>
      <c r="J102" s="19"/>
      <c r="K102" s="19"/>
      <c r="L102" s="20"/>
      <c r="M102" s="20"/>
      <c r="N102" s="20"/>
      <c r="O102" s="20"/>
      <c r="P102" s="20"/>
      <c r="Q102" s="20"/>
      <c r="R102" s="20"/>
      <c r="S102" s="20"/>
      <c r="T102" s="20"/>
    </row>
    <row r="103" spans="1:20" x14ac:dyDescent="0.3">
      <c r="A103" s="21"/>
      <c r="B103" s="20"/>
      <c r="C103" s="20"/>
      <c r="D103" s="21"/>
      <c r="E103" s="21"/>
      <c r="F103" s="23"/>
      <c r="H103" s="20"/>
      <c r="I103" s="19"/>
      <c r="J103" s="19"/>
      <c r="K103" s="20"/>
      <c r="L103" s="20"/>
      <c r="M103" s="20"/>
      <c r="N103" s="20"/>
      <c r="O103" s="20"/>
      <c r="P103" s="20"/>
      <c r="Q103" s="20"/>
      <c r="R103" s="20"/>
      <c r="S103" s="20"/>
      <c r="T103" s="20"/>
    </row>
    <row r="104" spans="1:20" x14ac:dyDescent="0.3">
      <c r="A104" s="21"/>
      <c r="B104" s="20"/>
      <c r="C104" s="20"/>
      <c r="D104" s="21"/>
      <c r="E104" s="21"/>
      <c r="F104" s="23"/>
    </row>
    <row r="105" spans="1:20" x14ac:dyDescent="0.3">
      <c r="A105" s="21"/>
      <c r="B105" s="20"/>
      <c r="C105" s="20"/>
      <c r="D105" s="21"/>
      <c r="E105" s="21"/>
      <c r="F105" s="23"/>
    </row>
    <row r="106" spans="1:20" x14ac:dyDescent="0.3">
      <c r="A106" s="21"/>
      <c r="B106" s="20"/>
      <c r="C106" s="20"/>
      <c r="D106" s="21"/>
      <c r="E106" s="21"/>
      <c r="F106" s="23"/>
    </row>
    <row r="107" spans="1:20" x14ac:dyDescent="0.3">
      <c r="A107" s="21"/>
      <c r="B107" s="20"/>
      <c r="C107" s="20"/>
      <c r="D107" s="21"/>
      <c r="E107" s="21"/>
      <c r="F107" s="23"/>
    </row>
    <row r="108" spans="1:20" x14ac:dyDescent="0.3">
      <c r="A108" s="20"/>
      <c r="B108" s="20"/>
      <c r="C108" s="20"/>
      <c r="D108" s="20"/>
      <c r="E108" s="21"/>
      <c r="F108" s="23"/>
    </row>
    <row r="109" spans="1:20" x14ac:dyDescent="0.3">
      <c r="A109" s="21"/>
      <c r="B109" s="21"/>
      <c r="C109" s="21"/>
      <c r="D109" s="21"/>
      <c r="E109" s="21"/>
      <c r="F109" s="23"/>
    </row>
    <row r="110" spans="1:20" x14ac:dyDescent="0.3">
      <c r="A110" s="21"/>
      <c r="B110" s="21"/>
      <c r="C110" s="21"/>
      <c r="D110" s="21"/>
      <c r="E110" s="21"/>
      <c r="F110" s="23"/>
    </row>
    <row r="111" spans="1:20" x14ac:dyDescent="0.3">
      <c r="A111" s="21"/>
      <c r="B111" s="21"/>
      <c r="C111" s="21"/>
      <c r="D111" s="21"/>
      <c r="E111" s="21"/>
      <c r="F111" s="23"/>
    </row>
    <row r="112" spans="1:20" x14ac:dyDescent="0.3">
      <c r="A112" s="21"/>
      <c r="B112" s="21"/>
      <c r="C112" s="21"/>
      <c r="D112" s="21"/>
      <c r="E112" s="21"/>
      <c r="F112" s="23"/>
    </row>
    <row r="113" spans="1:6" x14ac:dyDescent="0.3">
      <c r="A113" s="21"/>
      <c r="B113" s="21"/>
      <c r="C113" s="21"/>
      <c r="D113" s="21"/>
      <c r="E113" s="21"/>
      <c r="F113" s="23"/>
    </row>
  </sheetData>
  <mergeCells count="3">
    <mergeCell ref="I90:J90"/>
    <mergeCell ref="N90:O90"/>
    <mergeCell ref="I91:J9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zoomScale="70" zoomScaleNormal="70" workbookViewId="0">
      <selection activeCell="H5" sqref="H5"/>
    </sheetView>
  </sheetViews>
  <sheetFormatPr defaultRowHeight="14.4" x14ac:dyDescent="0.3"/>
  <cols>
    <col min="1" max="1" width="28.33203125" customWidth="1"/>
    <col min="2" max="2" width="11.33203125" customWidth="1"/>
    <col min="3" max="3" width="13.5546875" customWidth="1"/>
    <col min="4" max="4" width="15.44140625" customWidth="1"/>
    <col min="5" max="5" width="7.88671875" customWidth="1"/>
    <col min="6" max="6" width="7.5546875" style="22" customWidth="1"/>
    <col min="7" max="7" width="8.33203125" hidden="1" customWidth="1"/>
    <col min="8" max="8" width="36.33203125" customWidth="1"/>
    <col min="9" max="9" width="9.88671875" customWidth="1"/>
    <col min="10" max="10" width="8.33203125" customWidth="1"/>
    <col min="11" max="11" width="5.6640625" customWidth="1"/>
    <col min="12" max="12" width="7.33203125" customWidth="1"/>
    <col min="13" max="13" width="7.109375" customWidth="1"/>
    <col min="14" max="14" width="7.77734375" customWidth="1"/>
    <col min="15" max="15" width="10.109375" hidden="1" customWidth="1"/>
    <col min="16" max="16" width="8" customWidth="1"/>
  </cols>
  <sheetData>
    <row r="1" spans="1:16" ht="18" x14ac:dyDescent="0.35">
      <c r="A1" s="13" t="s">
        <v>1520</v>
      </c>
      <c r="C1" s="36"/>
      <c r="H1" s="23"/>
      <c r="I1" s="21"/>
      <c r="J1" s="21"/>
      <c r="K1" s="16" t="s">
        <v>1</v>
      </c>
      <c r="L1" s="76" t="s">
        <v>2</v>
      </c>
      <c r="M1" s="15" t="s">
        <v>3</v>
      </c>
      <c r="N1" t="s">
        <v>4</v>
      </c>
      <c r="P1" t="s">
        <v>323</v>
      </c>
    </row>
    <row r="2" spans="1:16" s="75" customFormat="1" ht="26.7" customHeight="1" x14ac:dyDescent="0.3">
      <c r="A2" s="70" t="s">
        <v>5</v>
      </c>
      <c r="B2" s="70" t="s">
        <v>6</v>
      </c>
      <c r="C2" s="70" t="s">
        <v>7</v>
      </c>
      <c r="D2" s="70" t="s">
        <v>8</v>
      </c>
      <c r="E2" s="71" t="s">
        <v>319</v>
      </c>
      <c r="F2" s="70" t="s">
        <v>9</v>
      </c>
      <c r="G2" s="70" t="s">
        <v>10</v>
      </c>
      <c r="H2" s="70" t="s">
        <v>11</v>
      </c>
      <c r="I2" s="72" t="s">
        <v>320</v>
      </c>
      <c r="J2" s="72" t="s">
        <v>12</v>
      </c>
      <c r="K2" s="72" t="s">
        <v>13</v>
      </c>
      <c r="L2" s="73" t="s">
        <v>14</v>
      </c>
      <c r="M2" s="73" t="s">
        <v>13</v>
      </c>
      <c r="N2" s="74"/>
      <c r="O2" s="74" t="s">
        <v>15</v>
      </c>
    </row>
    <row r="3" spans="1:16" x14ac:dyDescent="0.3">
      <c r="A3" s="2" t="s">
        <v>1391</v>
      </c>
      <c r="B3" s="9" t="s">
        <v>740</v>
      </c>
      <c r="C3" s="24" t="s">
        <v>740</v>
      </c>
      <c r="D3" s="18" t="s">
        <v>19</v>
      </c>
      <c r="E3" s="3"/>
      <c r="F3" s="3"/>
      <c r="G3" s="3"/>
      <c r="H3" s="1" t="s">
        <v>20</v>
      </c>
      <c r="I3" s="22">
        <v>63</v>
      </c>
      <c r="J3" s="22" t="s">
        <v>21</v>
      </c>
      <c r="K3" s="22">
        <v>43</v>
      </c>
      <c r="L3" s="22"/>
      <c r="M3" s="22"/>
    </row>
    <row r="4" spans="1:16" x14ac:dyDescent="0.3">
      <c r="A4" s="2"/>
      <c r="B4" s="9" t="s">
        <v>740</v>
      </c>
      <c r="C4" s="24" t="s">
        <v>740</v>
      </c>
      <c r="D4" s="18"/>
      <c r="E4" s="3"/>
      <c r="F4" s="3"/>
      <c r="G4" s="3"/>
      <c r="H4" s="1" t="s">
        <v>238</v>
      </c>
      <c r="I4" s="22"/>
      <c r="J4" s="22"/>
      <c r="K4" s="22"/>
      <c r="L4" s="22"/>
      <c r="M4" s="22"/>
      <c r="N4" t="s">
        <v>22</v>
      </c>
      <c r="O4" s="25"/>
      <c r="P4">
        <v>4</v>
      </c>
    </row>
    <row r="5" spans="1:16" x14ac:dyDescent="0.3">
      <c r="A5" s="2"/>
      <c r="B5" s="9" t="s">
        <v>740</v>
      </c>
      <c r="C5" s="24" t="s">
        <v>740</v>
      </c>
      <c r="D5" s="18"/>
      <c r="E5" s="3"/>
      <c r="F5" s="3"/>
      <c r="G5" s="3"/>
      <c r="H5" s="1" t="s">
        <v>321</v>
      </c>
      <c r="I5" s="22"/>
      <c r="J5" s="22"/>
      <c r="K5" s="22"/>
      <c r="L5" s="22"/>
      <c r="M5" s="22"/>
      <c r="N5" t="s">
        <v>273</v>
      </c>
      <c r="O5" t="s">
        <v>23</v>
      </c>
      <c r="P5">
        <v>4</v>
      </c>
    </row>
    <row r="6" spans="1:16" x14ac:dyDescent="0.3">
      <c r="A6" s="2"/>
      <c r="B6" s="9" t="s">
        <v>740</v>
      </c>
      <c r="C6" s="24" t="s">
        <v>740</v>
      </c>
      <c r="D6" s="18"/>
      <c r="E6" s="3"/>
      <c r="F6" s="3"/>
      <c r="G6" s="3"/>
      <c r="H6" s="30" t="s">
        <v>322</v>
      </c>
      <c r="I6" s="22">
        <v>50</v>
      </c>
      <c r="J6" s="22" t="s">
        <v>21</v>
      </c>
      <c r="K6" s="22"/>
      <c r="L6" s="22"/>
      <c r="M6" s="22"/>
      <c r="N6" t="s">
        <v>24</v>
      </c>
      <c r="O6" s="25" t="s">
        <v>25</v>
      </c>
      <c r="P6">
        <v>3</v>
      </c>
    </row>
    <row r="7" spans="1:16" x14ac:dyDescent="0.3">
      <c r="A7" s="2"/>
      <c r="B7" s="9" t="s">
        <v>740</v>
      </c>
      <c r="C7" s="24" t="s">
        <v>740</v>
      </c>
      <c r="D7" s="18"/>
      <c r="E7" s="3"/>
      <c r="F7" s="3"/>
      <c r="G7" s="3"/>
      <c r="H7" s="1" t="s">
        <v>26</v>
      </c>
      <c r="I7" s="22"/>
      <c r="J7" s="22"/>
      <c r="K7" s="22"/>
      <c r="L7" s="22"/>
      <c r="M7" s="22"/>
      <c r="N7" t="s">
        <v>27</v>
      </c>
      <c r="O7" s="25"/>
      <c r="P7">
        <v>6</v>
      </c>
    </row>
    <row r="8" spans="1:16" ht="15" thickBot="1" x14ac:dyDescent="0.35">
      <c r="A8" s="50"/>
      <c r="B8" s="51" t="s">
        <v>740</v>
      </c>
      <c r="C8" s="52" t="s">
        <v>740</v>
      </c>
      <c r="D8" s="53"/>
      <c r="E8" s="54"/>
      <c r="F8" s="54"/>
      <c r="G8" s="54"/>
      <c r="H8" s="55" t="s">
        <v>28</v>
      </c>
      <c r="I8" s="48">
        <v>6</v>
      </c>
      <c r="J8" s="48" t="s">
        <v>21</v>
      </c>
      <c r="K8" s="48"/>
      <c r="L8" s="48"/>
      <c r="M8" s="48"/>
      <c r="N8" s="47" t="s">
        <v>30</v>
      </c>
      <c r="O8" s="56"/>
      <c r="P8" s="47">
        <v>1</v>
      </c>
    </row>
    <row r="9" spans="1:16" x14ac:dyDescent="0.3">
      <c r="A9" s="41"/>
      <c r="B9" s="42" t="s">
        <v>740</v>
      </c>
      <c r="C9" s="43"/>
      <c r="D9" s="44"/>
      <c r="E9" s="45"/>
      <c r="F9" s="45"/>
      <c r="G9" s="45"/>
      <c r="H9" s="49" t="s">
        <v>243</v>
      </c>
      <c r="I9" s="22"/>
      <c r="J9" s="22"/>
      <c r="K9" s="22"/>
      <c r="L9" s="22"/>
      <c r="M9" s="22"/>
      <c r="N9" t="s">
        <v>31</v>
      </c>
      <c r="O9" s="21"/>
      <c r="P9">
        <v>4</v>
      </c>
    </row>
    <row r="10" spans="1:16" x14ac:dyDescent="0.3">
      <c r="A10" s="2" t="s">
        <v>1392</v>
      </c>
      <c r="B10" s="9" t="s">
        <v>740</v>
      </c>
      <c r="C10" s="24" t="s">
        <v>239</v>
      </c>
      <c r="D10" s="18" t="s">
        <v>33</v>
      </c>
      <c r="E10" s="3"/>
      <c r="F10" s="3">
        <v>4</v>
      </c>
      <c r="G10" s="3"/>
      <c r="H10" s="31" t="s">
        <v>41</v>
      </c>
      <c r="I10" s="22">
        <v>16</v>
      </c>
      <c r="J10" s="22" t="s">
        <v>35</v>
      </c>
      <c r="K10" s="22">
        <v>3.6</v>
      </c>
      <c r="L10" s="22">
        <v>0.2</v>
      </c>
      <c r="M10" s="22">
        <f t="shared" ref="M10:M68" si="0">K10*L10</f>
        <v>0.72000000000000008</v>
      </c>
      <c r="N10" t="s">
        <v>36</v>
      </c>
      <c r="O10" s="25"/>
      <c r="P10">
        <v>1</v>
      </c>
    </row>
    <row r="11" spans="1:16" x14ac:dyDescent="0.3">
      <c r="A11" s="2" t="s">
        <v>1393</v>
      </c>
      <c r="B11" s="9" t="s">
        <v>740</v>
      </c>
      <c r="C11" s="24" t="s">
        <v>239</v>
      </c>
      <c r="D11" s="18" t="s">
        <v>33</v>
      </c>
      <c r="E11" s="3"/>
      <c r="F11" s="3">
        <v>5</v>
      </c>
      <c r="G11" s="3"/>
      <c r="H11" s="31" t="s">
        <v>44</v>
      </c>
      <c r="I11" s="22">
        <v>16</v>
      </c>
      <c r="J11" s="22" t="s">
        <v>35</v>
      </c>
      <c r="K11" s="22">
        <v>3.6</v>
      </c>
      <c r="L11" s="22">
        <v>0.2</v>
      </c>
      <c r="M11" s="22">
        <f t="shared" si="0"/>
        <v>0.72000000000000008</v>
      </c>
      <c r="N11" t="s">
        <v>39</v>
      </c>
      <c r="O11" s="25"/>
      <c r="P11">
        <v>1</v>
      </c>
    </row>
    <row r="12" spans="1:16" x14ac:dyDescent="0.3">
      <c r="A12" s="2" t="s">
        <v>1394</v>
      </c>
      <c r="B12" s="9" t="s">
        <v>740</v>
      </c>
      <c r="C12" s="24" t="s">
        <v>240</v>
      </c>
      <c r="D12" s="18" t="s">
        <v>33</v>
      </c>
      <c r="E12" s="3"/>
      <c r="F12" s="3">
        <v>5</v>
      </c>
      <c r="G12" s="3"/>
      <c r="H12" s="31" t="s">
        <v>34</v>
      </c>
      <c r="I12" s="22">
        <v>16</v>
      </c>
      <c r="J12" s="22" t="s">
        <v>35</v>
      </c>
      <c r="K12" s="22">
        <v>3.6</v>
      </c>
      <c r="L12" s="22">
        <v>0.2</v>
      </c>
      <c r="M12" s="22">
        <f t="shared" si="0"/>
        <v>0.72000000000000008</v>
      </c>
      <c r="N12" t="s">
        <v>42</v>
      </c>
      <c r="O12" s="25"/>
      <c r="P12">
        <v>1</v>
      </c>
    </row>
    <row r="13" spans="1:16" x14ac:dyDescent="0.3">
      <c r="A13" s="2" t="s">
        <v>1395</v>
      </c>
      <c r="B13" s="9" t="s">
        <v>740</v>
      </c>
      <c r="C13" s="24" t="s">
        <v>240</v>
      </c>
      <c r="D13" s="18" t="s">
        <v>33</v>
      </c>
      <c r="E13" s="3"/>
      <c r="F13" s="3">
        <v>4</v>
      </c>
      <c r="G13" s="3"/>
      <c r="H13" s="31" t="s">
        <v>38</v>
      </c>
      <c r="I13" s="22">
        <v>16</v>
      </c>
      <c r="J13" s="22" t="s">
        <v>35</v>
      </c>
      <c r="K13" s="22">
        <v>3.6</v>
      </c>
      <c r="L13" s="22">
        <v>0.2</v>
      </c>
      <c r="M13" s="22">
        <f t="shared" si="0"/>
        <v>0.72000000000000008</v>
      </c>
      <c r="N13" t="s">
        <v>45</v>
      </c>
      <c r="O13" s="25"/>
      <c r="P13">
        <v>1</v>
      </c>
    </row>
    <row r="14" spans="1:16" x14ac:dyDescent="0.3">
      <c r="A14" s="2" t="s">
        <v>1396</v>
      </c>
      <c r="B14" s="9" t="s">
        <v>740</v>
      </c>
      <c r="C14" s="24" t="s">
        <v>241</v>
      </c>
      <c r="D14" s="18" t="s">
        <v>33</v>
      </c>
      <c r="E14" s="3"/>
      <c r="F14" s="3">
        <v>4</v>
      </c>
      <c r="G14" s="3"/>
      <c r="H14" s="31" t="s">
        <v>128</v>
      </c>
      <c r="I14" s="22">
        <v>16</v>
      </c>
      <c r="J14" s="22" t="s">
        <v>35</v>
      </c>
      <c r="K14" s="22">
        <v>3.6</v>
      </c>
      <c r="L14" s="22">
        <v>0.2</v>
      </c>
      <c r="M14" s="22">
        <f t="shared" si="0"/>
        <v>0.72000000000000008</v>
      </c>
      <c r="N14" t="s">
        <v>48</v>
      </c>
      <c r="O14" s="25"/>
      <c r="P14">
        <v>1</v>
      </c>
    </row>
    <row r="15" spans="1:16" x14ac:dyDescent="0.3">
      <c r="A15" s="2" t="s">
        <v>1397</v>
      </c>
      <c r="B15" s="9" t="s">
        <v>740</v>
      </c>
      <c r="C15" s="24" t="s">
        <v>241</v>
      </c>
      <c r="D15" s="18" t="s">
        <v>33</v>
      </c>
      <c r="E15" s="3"/>
      <c r="F15" s="3">
        <v>5</v>
      </c>
      <c r="G15" s="3"/>
      <c r="H15" s="31" t="s">
        <v>130</v>
      </c>
      <c r="I15" s="22">
        <v>16</v>
      </c>
      <c r="J15" s="22" t="s">
        <v>35</v>
      </c>
      <c r="K15" s="22">
        <v>3.6</v>
      </c>
      <c r="L15" s="22">
        <v>0.2</v>
      </c>
      <c r="M15" s="22">
        <f t="shared" si="0"/>
        <v>0.72000000000000008</v>
      </c>
      <c r="N15" t="s">
        <v>51</v>
      </c>
      <c r="O15" s="25"/>
      <c r="P15">
        <v>1</v>
      </c>
    </row>
    <row r="16" spans="1:16" x14ac:dyDescent="0.3">
      <c r="A16" s="2" t="s">
        <v>1398</v>
      </c>
      <c r="B16" s="9" t="s">
        <v>740</v>
      </c>
      <c r="C16" s="24" t="s">
        <v>242</v>
      </c>
      <c r="D16" s="18" t="s">
        <v>33</v>
      </c>
      <c r="E16" s="3"/>
      <c r="F16" s="3">
        <v>5</v>
      </c>
      <c r="G16" s="3"/>
      <c r="H16" s="31" t="s">
        <v>123</v>
      </c>
      <c r="I16" s="22">
        <v>16</v>
      </c>
      <c r="J16" s="22" t="s">
        <v>35</v>
      </c>
      <c r="K16" s="22">
        <v>3.6</v>
      </c>
      <c r="L16" s="22">
        <v>0.2</v>
      </c>
      <c r="M16" s="22">
        <f t="shared" si="0"/>
        <v>0.72000000000000008</v>
      </c>
      <c r="N16" t="s">
        <v>54</v>
      </c>
      <c r="O16" s="25"/>
      <c r="P16">
        <v>1</v>
      </c>
    </row>
    <row r="17" spans="1:16" x14ac:dyDescent="0.3">
      <c r="A17" s="2" t="s">
        <v>1399</v>
      </c>
      <c r="B17" s="9" t="s">
        <v>740</v>
      </c>
      <c r="C17" s="24" t="s">
        <v>242</v>
      </c>
      <c r="D17" s="18" t="s">
        <v>33</v>
      </c>
      <c r="E17" s="3"/>
      <c r="F17" s="3">
        <v>4</v>
      </c>
      <c r="G17" s="3"/>
      <c r="H17" s="31" t="s">
        <v>126</v>
      </c>
      <c r="I17" s="22">
        <v>16</v>
      </c>
      <c r="J17" s="22" t="s">
        <v>35</v>
      </c>
      <c r="K17" s="22">
        <v>3.6</v>
      </c>
      <c r="L17" s="22">
        <v>0.2</v>
      </c>
      <c r="M17" s="22">
        <f t="shared" si="0"/>
        <v>0.72000000000000008</v>
      </c>
      <c r="N17" t="s">
        <v>57</v>
      </c>
      <c r="O17" s="25"/>
      <c r="P17">
        <v>1</v>
      </c>
    </row>
    <row r="18" spans="1:16" ht="15" thickBot="1" x14ac:dyDescent="0.35">
      <c r="A18" s="58"/>
      <c r="B18" s="51" t="s">
        <v>740</v>
      </c>
      <c r="C18" s="52"/>
      <c r="D18" s="53"/>
      <c r="E18" s="54"/>
      <c r="F18" s="54"/>
      <c r="G18" s="54"/>
      <c r="H18" s="59" t="s">
        <v>253</v>
      </c>
      <c r="I18" s="48">
        <v>16</v>
      </c>
      <c r="J18" s="48" t="s">
        <v>35</v>
      </c>
      <c r="K18" s="48">
        <v>3.6</v>
      </c>
      <c r="L18" s="48">
        <v>0</v>
      </c>
      <c r="M18" s="48">
        <f t="shared" si="0"/>
        <v>0</v>
      </c>
      <c r="N18" s="47" t="s">
        <v>60</v>
      </c>
      <c r="O18" s="56"/>
      <c r="P18" s="47">
        <v>1</v>
      </c>
    </row>
    <row r="19" spans="1:16" x14ac:dyDescent="0.3">
      <c r="B19" s="42" t="s">
        <v>740</v>
      </c>
      <c r="C19" s="43"/>
      <c r="D19" s="44"/>
      <c r="E19" s="45"/>
      <c r="F19" s="45"/>
      <c r="G19" s="45"/>
      <c r="H19" s="57" t="s">
        <v>243</v>
      </c>
      <c r="I19" s="22"/>
      <c r="J19" s="22"/>
      <c r="K19" s="22"/>
      <c r="L19" s="22"/>
      <c r="M19" s="22"/>
      <c r="N19" t="s">
        <v>69</v>
      </c>
      <c r="O19" s="21"/>
      <c r="P19">
        <v>4</v>
      </c>
    </row>
    <row r="20" spans="1:16" x14ac:dyDescent="0.3">
      <c r="A20" s="2" t="s">
        <v>1400</v>
      </c>
      <c r="B20" s="9" t="s">
        <v>740</v>
      </c>
      <c r="C20" s="24" t="s">
        <v>245</v>
      </c>
      <c r="D20" s="18" t="s">
        <v>33</v>
      </c>
      <c r="E20" s="3"/>
      <c r="F20" s="3">
        <v>4</v>
      </c>
      <c r="G20" s="3"/>
      <c r="H20" s="39" t="s">
        <v>41</v>
      </c>
      <c r="I20" s="22">
        <v>16</v>
      </c>
      <c r="J20" s="22" t="s">
        <v>35</v>
      </c>
      <c r="K20" s="22">
        <v>3.6</v>
      </c>
      <c r="L20" s="22">
        <v>0.2</v>
      </c>
      <c r="M20" s="22">
        <f t="shared" ref="M20:M28" si="1">K20*L20</f>
        <v>0.72000000000000008</v>
      </c>
      <c r="N20" t="s">
        <v>72</v>
      </c>
      <c r="O20" s="25"/>
      <c r="P20">
        <v>1</v>
      </c>
    </row>
    <row r="21" spans="1:16" x14ac:dyDescent="0.3">
      <c r="A21" s="2" t="s">
        <v>1401</v>
      </c>
      <c r="B21" s="9" t="s">
        <v>740</v>
      </c>
      <c r="C21" s="24" t="s">
        <v>245</v>
      </c>
      <c r="D21" s="18" t="s">
        <v>33</v>
      </c>
      <c r="E21" s="3"/>
      <c r="F21" s="3">
        <v>5</v>
      </c>
      <c r="G21" s="3"/>
      <c r="H21" s="39" t="s">
        <v>44</v>
      </c>
      <c r="I21" s="22">
        <v>16</v>
      </c>
      <c r="J21" s="22" t="s">
        <v>35</v>
      </c>
      <c r="K21" s="22">
        <v>3.6</v>
      </c>
      <c r="L21" s="22">
        <v>0.2</v>
      </c>
      <c r="M21" s="22">
        <f t="shared" si="1"/>
        <v>0.72000000000000008</v>
      </c>
      <c r="N21" t="s">
        <v>75</v>
      </c>
      <c r="O21" s="25"/>
      <c r="P21">
        <v>1</v>
      </c>
    </row>
    <row r="22" spans="1:16" x14ac:dyDescent="0.3">
      <c r="A22" s="2" t="s">
        <v>1402</v>
      </c>
      <c r="B22" s="9" t="s">
        <v>740</v>
      </c>
      <c r="C22" s="24" t="s">
        <v>246</v>
      </c>
      <c r="D22" s="18" t="s">
        <v>33</v>
      </c>
      <c r="E22" s="3"/>
      <c r="F22" s="3">
        <v>5</v>
      </c>
      <c r="G22" s="3"/>
      <c r="H22" s="39" t="s">
        <v>34</v>
      </c>
      <c r="I22" s="22">
        <v>16</v>
      </c>
      <c r="J22" s="22" t="s">
        <v>35</v>
      </c>
      <c r="K22" s="22">
        <v>3.6</v>
      </c>
      <c r="L22" s="22">
        <v>0.2</v>
      </c>
      <c r="M22" s="22">
        <f t="shared" si="1"/>
        <v>0.72000000000000008</v>
      </c>
      <c r="N22" t="s">
        <v>78</v>
      </c>
      <c r="O22" s="25"/>
      <c r="P22">
        <v>1</v>
      </c>
    </row>
    <row r="23" spans="1:16" x14ac:dyDescent="0.3">
      <c r="A23" s="2" t="s">
        <v>1403</v>
      </c>
      <c r="B23" s="9" t="s">
        <v>740</v>
      </c>
      <c r="C23" s="24" t="s">
        <v>246</v>
      </c>
      <c r="D23" s="18" t="s">
        <v>33</v>
      </c>
      <c r="E23" s="3"/>
      <c r="F23" s="3">
        <v>4</v>
      </c>
      <c r="G23" s="3"/>
      <c r="H23" s="39" t="s">
        <v>38</v>
      </c>
      <c r="I23" s="22">
        <v>16</v>
      </c>
      <c r="J23" s="22" t="s">
        <v>35</v>
      </c>
      <c r="K23" s="22">
        <v>3.6</v>
      </c>
      <c r="L23" s="22">
        <v>0.2</v>
      </c>
      <c r="M23" s="22">
        <f t="shared" si="1"/>
        <v>0.72000000000000008</v>
      </c>
      <c r="N23" t="s">
        <v>81</v>
      </c>
      <c r="O23" s="25"/>
      <c r="P23">
        <v>1</v>
      </c>
    </row>
    <row r="24" spans="1:16" x14ac:dyDescent="0.3">
      <c r="A24" s="2" t="s">
        <v>1404</v>
      </c>
      <c r="B24" s="9" t="s">
        <v>740</v>
      </c>
      <c r="C24" s="24" t="s">
        <v>248</v>
      </c>
      <c r="D24" s="18" t="s">
        <v>33</v>
      </c>
      <c r="E24" s="3"/>
      <c r="F24" s="3">
        <v>4</v>
      </c>
      <c r="G24" s="3"/>
      <c r="H24" s="39" t="s">
        <v>128</v>
      </c>
      <c r="I24" s="22">
        <v>16</v>
      </c>
      <c r="J24" s="22" t="s">
        <v>35</v>
      </c>
      <c r="K24" s="22">
        <v>3.6</v>
      </c>
      <c r="L24" s="22">
        <v>0.2</v>
      </c>
      <c r="M24" s="22">
        <f t="shared" si="1"/>
        <v>0.72000000000000008</v>
      </c>
      <c r="N24" t="s">
        <v>84</v>
      </c>
      <c r="O24" s="25"/>
      <c r="P24">
        <v>1</v>
      </c>
    </row>
    <row r="25" spans="1:16" x14ac:dyDescent="0.3">
      <c r="A25" s="2" t="s">
        <v>1405</v>
      </c>
      <c r="B25" s="9" t="s">
        <v>740</v>
      </c>
      <c r="C25" s="24" t="s">
        <v>248</v>
      </c>
      <c r="D25" s="18" t="s">
        <v>33</v>
      </c>
      <c r="E25" s="3"/>
      <c r="F25" s="3">
        <v>5</v>
      </c>
      <c r="G25" s="3"/>
      <c r="H25" s="39" t="s">
        <v>130</v>
      </c>
      <c r="I25" s="22">
        <v>16</v>
      </c>
      <c r="J25" s="22" t="s">
        <v>35</v>
      </c>
      <c r="K25" s="22">
        <v>3.6</v>
      </c>
      <c r="L25" s="22">
        <v>0.2</v>
      </c>
      <c r="M25" s="22">
        <f t="shared" si="1"/>
        <v>0.72000000000000008</v>
      </c>
      <c r="N25" t="s">
        <v>87</v>
      </c>
      <c r="O25" s="25"/>
      <c r="P25">
        <v>1</v>
      </c>
    </row>
    <row r="26" spans="1:16" x14ac:dyDescent="0.3">
      <c r="A26" s="2" t="s">
        <v>1406</v>
      </c>
      <c r="B26" s="9" t="s">
        <v>740</v>
      </c>
      <c r="C26" s="24" t="s">
        <v>247</v>
      </c>
      <c r="D26" s="18" t="s">
        <v>33</v>
      </c>
      <c r="E26" s="3"/>
      <c r="F26" s="3">
        <v>4</v>
      </c>
      <c r="G26" s="3"/>
      <c r="H26" s="39" t="s">
        <v>123</v>
      </c>
      <c r="I26" s="22">
        <v>16</v>
      </c>
      <c r="J26" s="22" t="s">
        <v>35</v>
      </c>
      <c r="K26" s="22">
        <v>3.6</v>
      </c>
      <c r="L26" s="22">
        <v>0.2</v>
      </c>
      <c r="M26" s="22">
        <f t="shared" si="1"/>
        <v>0.72000000000000008</v>
      </c>
      <c r="N26" t="s">
        <v>90</v>
      </c>
      <c r="O26" s="25"/>
      <c r="P26">
        <v>1</v>
      </c>
    </row>
    <row r="27" spans="1:16" x14ac:dyDescent="0.3">
      <c r="A27" s="2" t="s">
        <v>1407</v>
      </c>
      <c r="B27" s="9" t="s">
        <v>740</v>
      </c>
      <c r="C27" s="24" t="s">
        <v>247</v>
      </c>
      <c r="D27" s="18" t="s">
        <v>33</v>
      </c>
      <c r="E27" s="3"/>
      <c r="F27" s="3">
        <v>5</v>
      </c>
      <c r="G27" s="3"/>
      <c r="H27" s="39" t="s">
        <v>126</v>
      </c>
      <c r="I27" s="22">
        <v>16</v>
      </c>
      <c r="J27" s="22" t="s">
        <v>35</v>
      </c>
      <c r="K27" s="22">
        <v>3.6</v>
      </c>
      <c r="L27" s="22">
        <v>0.2</v>
      </c>
      <c r="M27" s="22">
        <f t="shared" si="1"/>
        <v>0.72000000000000008</v>
      </c>
      <c r="N27" t="s">
        <v>93</v>
      </c>
      <c r="O27" s="25"/>
      <c r="P27">
        <v>1</v>
      </c>
    </row>
    <row r="28" spans="1:16" ht="15" thickBot="1" x14ac:dyDescent="0.35">
      <c r="A28" s="50"/>
      <c r="B28" s="51" t="s">
        <v>740</v>
      </c>
      <c r="C28" s="52"/>
      <c r="D28" s="53"/>
      <c r="E28" s="54"/>
      <c r="F28" s="54"/>
      <c r="G28" s="54"/>
      <c r="H28" s="60" t="s">
        <v>253</v>
      </c>
      <c r="I28" s="48">
        <v>16</v>
      </c>
      <c r="J28" s="48" t="s">
        <v>35</v>
      </c>
      <c r="K28" s="48">
        <v>3.6</v>
      </c>
      <c r="L28" s="48">
        <v>0</v>
      </c>
      <c r="M28" s="48">
        <f t="shared" si="1"/>
        <v>0</v>
      </c>
      <c r="N28" s="47" t="s">
        <v>96</v>
      </c>
      <c r="O28" s="56"/>
      <c r="P28" s="47">
        <v>1</v>
      </c>
    </row>
    <row r="29" spans="1:16" x14ac:dyDescent="0.3">
      <c r="A29" s="41"/>
      <c r="B29" s="42" t="s">
        <v>740</v>
      </c>
      <c r="C29" s="43"/>
      <c r="D29" s="44"/>
      <c r="E29" s="45"/>
      <c r="F29" s="45"/>
      <c r="G29" s="45"/>
      <c r="H29" s="49" t="s">
        <v>243</v>
      </c>
      <c r="I29" s="22"/>
      <c r="J29" s="22"/>
      <c r="K29" s="22"/>
      <c r="L29" s="22"/>
      <c r="M29" s="22"/>
      <c r="N29" t="s">
        <v>101</v>
      </c>
      <c r="O29" s="21"/>
      <c r="P29">
        <v>4</v>
      </c>
    </row>
    <row r="30" spans="1:16" x14ac:dyDescent="0.3">
      <c r="A30" s="2" t="s">
        <v>1408</v>
      </c>
      <c r="B30" s="9" t="s">
        <v>740</v>
      </c>
      <c r="C30" s="24" t="s">
        <v>254</v>
      </c>
      <c r="D30" s="18" t="s">
        <v>33</v>
      </c>
      <c r="E30" s="3"/>
      <c r="F30" s="3">
        <v>1</v>
      </c>
      <c r="G30" s="3"/>
      <c r="H30" s="31" t="s">
        <v>67</v>
      </c>
      <c r="I30" s="22">
        <v>16</v>
      </c>
      <c r="J30" s="22" t="s">
        <v>29</v>
      </c>
      <c r="K30" s="22">
        <v>3.6</v>
      </c>
      <c r="L30" s="22">
        <v>0.2</v>
      </c>
      <c r="M30" s="22">
        <f t="shared" ref="M30:M38" si="2">K30*L30</f>
        <v>0.72000000000000008</v>
      </c>
      <c r="N30" t="s">
        <v>104</v>
      </c>
      <c r="O30" s="25"/>
      <c r="P30">
        <v>1</v>
      </c>
    </row>
    <row r="31" spans="1:16" x14ac:dyDescent="0.3">
      <c r="A31" s="2" t="s">
        <v>1409</v>
      </c>
      <c r="B31" s="9" t="s">
        <v>740</v>
      </c>
      <c r="C31" s="24" t="s">
        <v>254</v>
      </c>
      <c r="D31" s="18" t="s">
        <v>33</v>
      </c>
      <c r="E31" s="3"/>
      <c r="F31" s="3">
        <v>1</v>
      </c>
      <c r="G31" s="3"/>
      <c r="H31" s="32" t="s">
        <v>244</v>
      </c>
      <c r="I31" s="22">
        <v>16</v>
      </c>
      <c r="J31" s="22" t="s">
        <v>29</v>
      </c>
      <c r="K31" s="22">
        <v>3.6</v>
      </c>
      <c r="L31" s="22">
        <v>0.4</v>
      </c>
      <c r="M31" s="22">
        <f t="shared" si="2"/>
        <v>1.4400000000000002</v>
      </c>
      <c r="N31" t="s">
        <v>106</v>
      </c>
      <c r="O31" s="25"/>
      <c r="P31">
        <v>1</v>
      </c>
    </row>
    <row r="32" spans="1:16" x14ac:dyDescent="0.3">
      <c r="A32" s="2" t="s">
        <v>1410</v>
      </c>
      <c r="B32" s="9" t="s">
        <v>740</v>
      </c>
      <c r="C32" s="24" t="s">
        <v>255</v>
      </c>
      <c r="D32" s="18" t="s">
        <v>33</v>
      </c>
      <c r="E32" s="3"/>
      <c r="F32" s="3">
        <v>3</v>
      </c>
      <c r="G32" s="3"/>
      <c r="H32" s="31" t="s">
        <v>249</v>
      </c>
      <c r="I32" s="22">
        <v>16</v>
      </c>
      <c r="J32" s="22" t="s">
        <v>35</v>
      </c>
      <c r="K32" s="22">
        <v>3.6</v>
      </c>
      <c r="L32" s="22">
        <v>0.2</v>
      </c>
      <c r="M32" s="22">
        <f t="shared" si="2"/>
        <v>0.72000000000000008</v>
      </c>
      <c r="N32" t="s">
        <v>108</v>
      </c>
      <c r="O32" s="25"/>
      <c r="P32">
        <v>1</v>
      </c>
    </row>
    <row r="33" spans="1:18" x14ac:dyDescent="0.3">
      <c r="A33" s="2" t="s">
        <v>1411</v>
      </c>
      <c r="B33" s="9" t="s">
        <v>740</v>
      </c>
      <c r="C33" s="24" t="s">
        <v>255</v>
      </c>
      <c r="D33" s="18" t="s">
        <v>33</v>
      </c>
      <c r="E33" s="3"/>
      <c r="F33" s="3">
        <v>2</v>
      </c>
      <c r="G33" s="3"/>
      <c r="H33" s="32" t="s">
        <v>250</v>
      </c>
      <c r="I33" s="22">
        <v>16</v>
      </c>
      <c r="J33" s="22" t="s">
        <v>35</v>
      </c>
      <c r="K33" s="22">
        <v>3.6</v>
      </c>
      <c r="L33" s="22">
        <v>0.2</v>
      </c>
      <c r="M33" s="22">
        <f t="shared" si="2"/>
        <v>0.72000000000000008</v>
      </c>
      <c r="N33" t="s">
        <v>110</v>
      </c>
      <c r="O33" s="25"/>
      <c r="P33">
        <v>1</v>
      </c>
    </row>
    <row r="34" spans="1:18" x14ac:dyDescent="0.3">
      <c r="A34" s="2" t="s">
        <v>1412</v>
      </c>
      <c r="B34" s="9" t="s">
        <v>740</v>
      </c>
      <c r="C34" s="24" t="s">
        <v>255</v>
      </c>
      <c r="D34" s="18" t="s">
        <v>33</v>
      </c>
      <c r="E34" s="3"/>
      <c r="F34" s="3">
        <v>2</v>
      </c>
      <c r="G34" s="3"/>
      <c r="H34" s="31" t="s">
        <v>251</v>
      </c>
      <c r="I34" s="22">
        <v>16</v>
      </c>
      <c r="J34" s="22" t="s">
        <v>35</v>
      </c>
      <c r="K34" s="22">
        <v>3.6</v>
      </c>
      <c r="L34" s="22">
        <v>0.2</v>
      </c>
      <c r="M34" s="22">
        <f t="shared" si="2"/>
        <v>0.72000000000000008</v>
      </c>
      <c r="N34" t="s">
        <v>112</v>
      </c>
      <c r="O34" s="25"/>
      <c r="P34">
        <v>1</v>
      </c>
    </row>
    <row r="35" spans="1:18" x14ac:dyDescent="0.3">
      <c r="A35" s="2" t="s">
        <v>1413</v>
      </c>
      <c r="B35" s="9" t="s">
        <v>740</v>
      </c>
      <c r="C35" s="24" t="s">
        <v>256</v>
      </c>
      <c r="D35" s="18" t="s">
        <v>33</v>
      </c>
      <c r="E35" s="3"/>
      <c r="F35" s="3">
        <v>3</v>
      </c>
      <c r="G35" s="3"/>
      <c r="H35" s="32" t="s">
        <v>252</v>
      </c>
      <c r="I35" s="22">
        <v>16</v>
      </c>
      <c r="J35" s="22" t="s">
        <v>35</v>
      </c>
      <c r="K35" s="22">
        <v>3.6</v>
      </c>
      <c r="L35" s="22">
        <v>0</v>
      </c>
      <c r="M35" s="22">
        <f t="shared" si="2"/>
        <v>0</v>
      </c>
      <c r="N35" t="s">
        <v>115</v>
      </c>
      <c r="O35" s="25"/>
      <c r="P35">
        <v>1</v>
      </c>
    </row>
    <row r="36" spans="1:18" x14ac:dyDescent="0.3">
      <c r="A36" s="2" t="s">
        <v>1414</v>
      </c>
      <c r="B36" s="9" t="s">
        <v>740</v>
      </c>
      <c r="C36" s="24" t="s">
        <v>271</v>
      </c>
      <c r="D36" s="18" t="s">
        <v>33</v>
      </c>
      <c r="E36" s="3"/>
      <c r="F36" s="3">
        <v>1</v>
      </c>
      <c r="G36" s="3"/>
      <c r="H36" s="31" t="s">
        <v>257</v>
      </c>
      <c r="I36" s="22">
        <v>16</v>
      </c>
      <c r="J36" s="22" t="s">
        <v>35</v>
      </c>
      <c r="K36" s="22">
        <v>3.6</v>
      </c>
      <c r="L36" s="22">
        <v>0</v>
      </c>
      <c r="M36" s="22">
        <f t="shared" si="2"/>
        <v>0</v>
      </c>
      <c r="N36" t="s">
        <v>118</v>
      </c>
      <c r="O36" s="25"/>
      <c r="P36">
        <v>1</v>
      </c>
    </row>
    <row r="37" spans="1:18" x14ac:dyDescent="0.3">
      <c r="A37" s="2" t="s">
        <v>1415</v>
      </c>
      <c r="B37" s="9" t="s">
        <v>740</v>
      </c>
      <c r="C37" s="24" t="s">
        <v>256</v>
      </c>
      <c r="D37" s="18" t="s">
        <v>33</v>
      </c>
      <c r="E37" s="3"/>
      <c r="F37" s="3"/>
      <c r="G37" s="3"/>
      <c r="H37" s="32" t="s">
        <v>272</v>
      </c>
      <c r="I37" s="22">
        <v>6</v>
      </c>
      <c r="J37" s="22" t="s">
        <v>29</v>
      </c>
      <c r="K37" s="22">
        <v>1.2</v>
      </c>
      <c r="L37" s="22">
        <v>0</v>
      </c>
      <c r="M37" s="22">
        <f t="shared" si="2"/>
        <v>0</v>
      </c>
      <c r="N37" t="s">
        <v>121</v>
      </c>
      <c r="O37" s="25"/>
      <c r="P37">
        <v>1</v>
      </c>
    </row>
    <row r="38" spans="1:18" ht="15" thickBot="1" x14ac:dyDescent="0.35">
      <c r="A38" s="50" t="s">
        <v>1416</v>
      </c>
      <c r="B38" s="51" t="s">
        <v>740</v>
      </c>
      <c r="C38" s="52" t="s">
        <v>256</v>
      </c>
      <c r="D38" s="53"/>
      <c r="E38" s="54"/>
      <c r="F38" s="54"/>
      <c r="G38" s="54"/>
      <c r="H38" s="63" t="s">
        <v>260</v>
      </c>
      <c r="I38" s="48">
        <v>6</v>
      </c>
      <c r="J38" s="48" t="s">
        <v>29</v>
      </c>
      <c r="K38" s="48">
        <v>2.2000000000000002</v>
      </c>
      <c r="L38" s="48">
        <v>0</v>
      </c>
      <c r="M38" s="48">
        <f t="shared" si="2"/>
        <v>0</v>
      </c>
      <c r="N38" s="47" t="s">
        <v>124</v>
      </c>
      <c r="O38" s="56"/>
      <c r="P38" s="47">
        <v>1</v>
      </c>
    </row>
    <row r="39" spans="1:18" x14ac:dyDescent="0.3">
      <c r="A39" s="41"/>
      <c r="B39" s="42" t="s">
        <v>740</v>
      </c>
      <c r="C39" s="43"/>
      <c r="D39" s="44"/>
      <c r="E39" s="45"/>
      <c r="F39" s="45"/>
      <c r="G39" s="45"/>
      <c r="H39" s="61" t="s">
        <v>243</v>
      </c>
      <c r="I39" s="22"/>
      <c r="J39" s="22"/>
      <c r="K39" s="22"/>
      <c r="L39" s="22"/>
      <c r="M39" s="22"/>
      <c r="N39" t="s">
        <v>131</v>
      </c>
      <c r="O39" s="25"/>
      <c r="P39">
        <v>4</v>
      </c>
    </row>
    <row r="40" spans="1:18" x14ac:dyDescent="0.3">
      <c r="A40" s="2" t="s">
        <v>1417</v>
      </c>
      <c r="B40" s="9" t="s">
        <v>740</v>
      </c>
      <c r="C40" s="24" t="s">
        <v>357</v>
      </c>
      <c r="D40" s="18" t="s">
        <v>33</v>
      </c>
      <c r="F40" s="22">
        <v>5</v>
      </c>
      <c r="G40" s="3"/>
      <c r="H40" s="39" t="s">
        <v>95</v>
      </c>
      <c r="I40" s="22">
        <v>16</v>
      </c>
      <c r="J40" s="22" t="s">
        <v>35</v>
      </c>
      <c r="K40" s="22">
        <v>3.6</v>
      </c>
      <c r="L40" s="22">
        <v>0.2</v>
      </c>
      <c r="M40" s="22">
        <f t="shared" si="0"/>
        <v>0.72000000000000008</v>
      </c>
      <c r="N40" t="s">
        <v>133</v>
      </c>
      <c r="O40" s="25"/>
      <c r="P40">
        <v>1</v>
      </c>
    </row>
    <row r="41" spans="1:18" x14ac:dyDescent="0.3">
      <c r="A41" s="2" t="s">
        <v>1418</v>
      </c>
      <c r="B41" s="9" t="s">
        <v>740</v>
      </c>
      <c r="C41" s="24" t="s">
        <v>357</v>
      </c>
      <c r="D41" s="18" t="s">
        <v>33</v>
      </c>
      <c r="E41" s="3"/>
      <c r="F41" s="3">
        <v>4</v>
      </c>
      <c r="G41" s="3"/>
      <c r="H41" s="39" t="s">
        <v>98</v>
      </c>
      <c r="I41" s="22">
        <v>16</v>
      </c>
      <c r="J41" s="22" t="s">
        <v>35</v>
      </c>
      <c r="K41" s="22">
        <v>3.6</v>
      </c>
      <c r="L41" s="22">
        <v>0.2</v>
      </c>
      <c r="M41" s="22">
        <f t="shared" si="0"/>
        <v>0.72000000000000008</v>
      </c>
      <c r="N41" t="s">
        <v>135</v>
      </c>
      <c r="O41" s="25"/>
      <c r="P41">
        <v>1</v>
      </c>
    </row>
    <row r="42" spans="1:18" x14ac:dyDescent="0.3">
      <c r="A42" s="2" t="s">
        <v>1419</v>
      </c>
      <c r="B42" s="9" t="s">
        <v>740</v>
      </c>
      <c r="C42" s="24" t="s">
        <v>366</v>
      </c>
      <c r="D42" s="18" t="s">
        <v>33</v>
      </c>
      <c r="E42" s="17"/>
      <c r="F42" s="3">
        <v>5</v>
      </c>
      <c r="G42" s="17"/>
      <c r="H42" s="39" t="s">
        <v>89</v>
      </c>
      <c r="I42" s="22">
        <v>16</v>
      </c>
      <c r="J42" s="22" t="s">
        <v>35</v>
      </c>
      <c r="K42" s="22">
        <v>3.6</v>
      </c>
      <c r="L42" s="22">
        <v>0.2</v>
      </c>
      <c r="M42" s="22">
        <f t="shared" si="0"/>
        <v>0.72000000000000008</v>
      </c>
      <c r="N42" t="s">
        <v>137</v>
      </c>
      <c r="O42" s="25"/>
      <c r="P42">
        <v>1</v>
      </c>
      <c r="Q42" s="21"/>
      <c r="R42" s="21"/>
    </row>
    <row r="43" spans="1:18" x14ac:dyDescent="0.3">
      <c r="A43" s="2" t="s">
        <v>1420</v>
      </c>
      <c r="B43" s="9" t="s">
        <v>740</v>
      </c>
      <c r="C43" s="24" t="s">
        <v>366</v>
      </c>
      <c r="D43" s="18" t="s">
        <v>33</v>
      </c>
      <c r="E43" s="17"/>
      <c r="F43" s="3">
        <v>4</v>
      </c>
      <c r="G43" s="17"/>
      <c r="H43" s="39" t="s">
        <v>92</v>
      </c>
      <c r="I43" s="22">
        <v>16</v>
      </c>
      <c r="J43" s="22" t="s">
        <v>35</v>
      </c>
      <c r="K43" s="22">
        <v>3.6</v>
      </c>
      <c r="L43" s="22">
        <v>0.2</v>
      </c>
      <c r="M43" s="22">
        <f t="shared" si="0"/>
        <v>0.72000000000000008</v>
      </c>
      <c r="N43" t="s">
        <v>139</v>
      </c>
      <c r="O43" s="25"/>
      <c r="P43">
        <v>1</v>
      </c>
      <c r="Q43" s="21"/>
      <c r="R43" s="21"/>
    </row>
    <row r="44" spans="1:18" x14ac:dyDescent="0.3">
      <c r="A44" s="2" t="s">
        <v>1421</v>
      </c>
      <c r="B44" s="9" t="s">
        <v>740</v>
      </c>
      <c r="C44" s="24" t="s">
        <v>359</v>
      </c>
      <c r="D44" s="18" t="s">
        <v>33</v>
      </c>
      <c r="E44" s="17"/>
      <c r="F44" s="3">
        <v>4</v>
      </c>
      <c r="G44" s="17"/>
      <c r="H44" s="39" t="s">
        <v>83</v>
      </c>
      <c r="I44" s="22">
        <v>16</v>
      </c>
      <c r="J44" s="22" t="s">
        <v>35</v>
      </c>
      <c r="K44" s="22">
        <v>3.6</v>
      </c>
      <c r="L44" s="22">
        <v>0.2</v>
      </c>
      <c r="M44" s="22">
        <f t="shared" si="0"/>
        <v>0.72000000000000008</v>
      </c>
      <c r="N44" t="s">
        <v>141</v>
      </c>
      <c r="O44" s="25"/>
      <c r="P44">
        <v>1</v>
      </c>
      <c r="Q44" s="21"/>
      <c r="R44" s="21"/>
    </row>
    <row r="45" spans="1:18" x14ac:dyDescent="0.3">
      <c r="A45" s="2" t="s">
        <v>1422</v>
      </c>
      <c r="B45" s="9" t="s">
        <v>740</v>
      </c>
      <c r="C45" s="24" t="s">
        <v>359</v>
      </c>
      <c r="D45" s="18" t="s">
        <v>33</v>
      </c>
      <c r="E45" s="3"/>
      <c r="F45" s="3">
        <v>5</v>
      </c>
      <c r="G45" s="3"/>
      <c r="H45" s="39" t="s">
        <v>86</v>
      </c>
      <c r="I45" s="22">
        <v>16</v>
      </c>
      <c r="J45" s="22" t="s">
        <v>35</v>
      </c>
      <c r="K45" s="22">
        <v>3.6</v>
      </c>
      <c r="L45" s="22">
        <v>0.2</v>
      </c>
      <c r="M45" s="22">
        <f t="shared" si="0"/>
        <v>0.72000000000000008</v>
      </c>
      <c r="N45" t="s">
        <v>143</v>
      </c>
      <c r="O45" s="25"/>
      <c r="P45">
        <v>1</v>
      </c>
      <c r="Q45" s="21"/>
      <c r="R45" s="21"/>
    </row>
    <row r="46" spans="1:18" x14ac:dyDescent="0.3">
      <c r="A46" s="2" t="s">
        <v>1423</v>
      </c>
      <c r="B46" s="9" t="s">
        <v>740</v>
      </c>
      <c r="C46" s="24" t="s">
        <v>360</v>
      </c>
      <c r="D46" s="18" t="s">
        <v>33</v>
      </c>
      <c r="E46" s="3"/>
      <c r="F46" s="3">
        <v>5</v>
      </c>
      <c r="G46" s="3"/>
      <c r="H46" s="39" t="s">
        <v>77</v>
      </c>
      <c r="I46" s="22">
        <v>16</v>
      </c>
      <c r="J46" s="22" t="s">
        <v>35</v>
      </c>
      <c r="K46" s="22">
        <v>3.6</v>
      </c>
      <c r="L46" s="22">
        <v>0.2</v>
      </c>
      <c r="M46" s="22">
        <f t="shared" si="0"/>
        <v>0.72000000000000008</v>
      </c>
      <c r="N46" t="s">
        <v>145</v>
      </c>
      <c r="O46" s="25"/>
      <c r="P46">
        <v>1</v>
      </c>
      <c r="Q46" s="21"/>
      <c r="R46" s="21"/>
    </row>
    <row r="47" spans="1:18" x14ac:dyDescent="0.3">
      <c r="A47" s="2" t="s">
        <v>1424</v>
      </c>
      <c r="B47" s="9" t="s">
        <v>740</v>
      </c>
      <c r="C47" s="24" t="s">
        <v>360</v>
      </c>
      <c r="D47" s="18" t="s">
        <v>33</v>
      </c>
      <c r="E47" s="3"/>
      <c r="F47" s="3">
        <v>4</v>
      </c>
      <c r="G47" s="3"/>
      <c r="H47" s="39" t="s">
        <v>80</v>
      </c>
      <c r="I47" s="22">
        <v>16</v>
      </c>
      <c r="J47" s="22" t="s">
        <v>35</v>
      </c>
      <c r="K47" s="22">
        <v>3.6</v>
      </c>
      <c r="L47" s="22">
        <v>0.2</v>
      </c>
      <c r="M47" s="22">
        <f t="shared" si="0"/>
        <v>0.72000000000000008</v>
      </c>
      <c r="N47" t="s">
        <v>147</v>
      </c>
      <c r="O47" s="25"/>
      <c r="P47">
        <v>1</v>
      </c>
      <c r="Q47" s="21"/>
      <c r="R47" s="21"/>
    </row>
    <row r="48" spans="1:18" ht="15" thickBot="1" x14ac:dyDescent="0.35">
      <c r="A48" s="50"/>
      <c r="B48" s="51" t="s">
        <v>740</v>
      </c>
      <c r="C48" s="52"/>
      <c r="D48" s="53"/>
      <c r="E48" s="54"/>
      <c r="F48" s="54"/>
      <c r="G48" s="54"/>
      <c r="H48" s="60" t="s">
        <v>253</v>
      </c>
      <c r="I48" s="48">
        <v>16</v>
      </c>
      <c r="J48" s="48" t="s">
        <v>35</v>
      </c>
      <c r="K48" s="48">
        <v>3.6</v>
      </c>
      <c r="L48" s="48">
        <v>0</v>
      </c>
      <c r="M48" s="48">
        <f t="shared" si="0"/>
        <v>0</v>
      </c>
      <c r="N48" s="47" t="s">
        <v>150</v>
      </c>
      <c r="O48" s="56"/>
      <c r="P48" s="47">
        <v>1</v>
      </c>
      <c r="Q48" s="21"/>
      <c r="R48" s="21"/>
    </row>
    <row r="49" spans="1:18" x14ac:dyDescent="0.3">
      <c r="B49" s="42" t="s">
        <v>740</v>
      </c>
      <c r="C49" s="43"/>
      <c r="D49" s="44" t="s">
        <v>33</v>
      </c>
      <c r="E49" s="45"/>
      <c r="F49" s="45"/>
      <c r="G49" s="45"/>
      <c r="H49" s="49" t="s">
        <v>243</v>
      </c>
      <c r="I49" s="22"/>
      <c r="J49" s="22"/>
      <c r="K49" s="22"/>
      <c r="L49" s="22"/>
      <c r="M49" s="22"/>
      <c r="N49" t="s">
        <v>151</v>
      </c>
      <c r="O49" s="21"/>
      <c r="P49">
        <v>4</v>
      </c>
      <c r="Q49" s="21"/>
      <c r="R49" s="21"/>
    </row>
    <row r="50" spans="1:18" x14ac:dyDescent="0.3">
      <c r="A50" s="2" t="s">
        <v>1425</v>
      </c>
      <c r="B50" s="9" t="s">
        <v>740</v>
      </c>
      <c r="C50" s="24" t="s">
        <v>361</v>
      </c>
      <c r="D50" s="18" t="s">
        <v>33</v>
      </c>
      <c r="E50" s="3"/>
      <c r="F50" s="3">
        <v>4</v>
      </c>
      <c r="G50" s="3"/>
      <c r="H50" s="32" t="s">
        <v>71</v>
      </c>
      <c r="I50" s="22">
        <v>16</v>
      </c>
      <c r="J50" s="22" t="s">
        <v>35</v>
      </c>
      <c r="K50" s="22">
        <v>3.6</v>
      </c>
      <c r="L50" s="22">
        <v>0.2</v>
      </c>
      <c r="M50" s="22">
        <f t="shared" si="0"/>
        <v>0.72000000000000008</v>
      </c>
      <c r="N50" t="s">
        <v>153</v>
      </c>
      <c r="O50" s="25"/>
      <c r="P50">
        <v>1</v>
      </c>
      <c r="Q50" s="21"/>
      <c r="R50" s="21"/>
    </row>
    <row r="51" spans="1:18" x14ac:dyDescent="0.3">
      <c r="A51" s="2" t="s">
        <v>1426</v>
      </c>
      <c r="B51" s="9" t="s">
        <v>740</v>
      </c>
      <c r="C51" s="24" t="s">
        <v>361</v>
      </c>
      <c r="D51" s="18" t="s">
        <v>33</v>
      </c>
      <c r="E51" s="3"/>
      <c r="F51" s="3">
        <v>5</v>
      </c>
      <c r="G51" s="3"/>
      <c r="H51" s="32" t="s">
        <v>74</v>
      </c>
      <c r="I51" s="22">
        <v>16</v>
      </c>
      <c r="J51" s="22" t="s">
        <v>35</v>
      </c>
      <c r="K51" s="22">
        <v>3.6</v>
      </c>
      <c r="L51" s="22">
        <v>0.2</v>
      </c>
      <c r="M51" s="22">
        <f t="shared" si="0"/>
        <v>0.72000000000000008</v>
      </c>
      <c r="N51" t="s">
        <v>155</v>
      </c>
      <c r="O51" s="25"/>
      <c r="P51">
        <v>1</v>
      </c>
      <c r="Q51" s="21"/>
      <c r="R51" s="21"/>
    </row>
    <row r="52" spans="1:18" x14ac:dyDescent="0.3">
      <c r="A52" s="2" t="s">
        <v>1427</v>
      </c>
      <c r="B52" s="9" t="s">
        <v>740</v>
      </c>
      <c r="C52" s="24" t="s">
        <v>362</v>
      </c>
      <c r="D52" s="18" t="s">
        <v>33</v>
      </c>
      <c r="E52" s="3"/>
      <c r="F52" s="3">
        <v>5</v>
      </c>
      <c r="G52" s="3"/>
      <c r="H52" s="32" t="s">
        <v>59</v>
      </c>
      <c r="I52" s="22">
        <v>16</v>
      </c>
      <c r="J52" s="22" t="s">
        <v>35</v>
      </c>
      <c r="K52" s="22">
        <v>3.6</v>
      </c>
      <c r="L52" s="22">
        <v>0.2</v>
      </c>
      <c r="M52" s="22">
        <f t="shared" si="0"/>
        <v>0.72000000000000008</v>
      </c>
      <c r="N52" t="s">
        <v>157</v>
      </c>
      <c r="O52" s="25"/>
      <c r="P52">
        <v>1</v>
      </c>
      <c r="Q52" s="21"/>
      <c r="R52" s="21"/>
    </row>
    <row r="53" spans="1:18" x14ac:dyDescent="0.3">
      <c r="A53" s="2" t="s">
        <v>1428</v>
      </c>
      <c r="B53" s="9" t="s">
        <v>740</v>
      </c>
      <c r="C53" s="24" t="s">
        <v>362</v>
      </c>
      <c r="D53" s="18" t="s">
        <v>33</v>
      </c>
      <c r="E53" s="3"/>
      <c r="F53" s="3">
        <v>4</v>
      </c>
      <c r="G53" s="3"/>
      <c r="H53" s="32" t="s">
        <v>62</v>
      </c>
      <c r="I53" s="22">
        <v>16</v>
      </c>
      <c r="J53" s="22" t="s">
        <v>35</v>
      </c>
      <c r="K53" s="22">
        <v>3.6</v>
      </c>
      <c r="L53" s="22">
        <v>0.2</v>
      </c>
      <c r="M53" s="22">
        <f t="shared" si="0"/>
        <v>0.72000000000000008</v>
      </c>
      <c r="N53" t="s">
        <v>159</v>
      </c>
      <c r="O53" s="25"/>
      <c r="P53">
        <v>1</v>
      </c>
      <c r="Q53" s="21"/>
      <c r="R53" s="21"/>
    </row>
    <row r="54" spans="1:18" x14ac:dyDescent="0.3">
      <c r="A54" s="2" t="s">
        <v>1429</v>
      </c>
      <c r="B54" s="9" t="s">
        <v>740</v>
      </c>
      <c r="C54" s="24" t="s">
        <v>363</v>
      </c>
      <c r="D54" s="18" t="s">
        <v>33</v>
      </c>
      <c r="E54" s="3"/>
      <c r="F54" s="3">
        <v>4</v>
      </c>
      <c r="G54" s="3"/>
      <c r="H54" s="32" t="s">
        <v>53</v>
      </c>
      <c r="I54" s="22">
        <v>16</v>
      </c>
      <c r="J54" s="22" t="s">
        <v>35</v>
      </c>
      <c r="K54" s="22">
        <v>3.6</v>
      </c>
      <c r="L54" s="22">
        <v>0.2</v>
      </c>
      <c r="M54" s="22">
        <f t="shared" si="0"/>
        <v>0.72000000000000008</v>
      </c>
      <c r="N54" t="s">
        <v>161</v>
      </c>
      <c r="O54" s="25"/>
      <c r="P54">
        <v>1</v>
      </c>
      <c r="Q54" s="21"/>
      <c r="R54" s="21"/>
    </row>
    <row r="55" spans="1:18" x14ac:dyDescent="0.3">
      <c r="A55" s="2" t="s">
        <v>1430</v>
      </c>
      <c r="B55" s="9" t="s">
        <v>740</v>
      </c>
      <c r="C55" s="24" t="s">
        <v>363</v>
      </c>
      <c r="D55" s="18" t="s">
        <v>33</v>
      </c>
      <c r="E55" s="3"/>
      <c r="F55" s="3">
        <v>5</v>
      </c>
      <c r="G55" s="3"/>
      <c r="H55" s="32" t="s">
        <v>56</v>
      </c>
      <c r="I55" s="22">
        <v>16</v>
      </c>
      <c r="J55" s="22" t="s">
        <v>35</v>
      </c>
      <c r="K55" s="22">
        <v>3.6</v>
      </c>
      <c r="L55" s="22">
        <v>0.2</v>
      </c>
      <c r="M55" s="22">
        <f t="shared" si="0"/>
        <v>0.72000000000000008</v>
      </c>
      <c r="N55" t="s">
        <v>163</v>
      </c>
      <c r="O55" s="25"/>
      <c r="P55">
        <v>1</v>
      </c>
      <c r="Q55" s="21"/>
      <c r="R55" s="21"/>
    </row>
    <row r="56" spans="1:18" x14ac:dyDescent="0.3">
      <c r="A56" s="2" t="s">
        <v>1431</v>
      </c>
      <c r="B56" s="9" t="s">
        <v>740</v>
      </c>
      <c r="C56" s="24" t="s">
        <v>367</v>
      </c>
      <c r="D56" s="18" t="s">
        <v>33</v>
      </c>
      <c r="E56" s="3"/>
      <c r="F56" s="3">
        <v>5</v>
      </c>
      <c r="G56" s="3"/>
      <c r="H56" s="32" t="s">
        <v>47</v>
      </c>
      <c r="I56" s="22">
        <v>16</v>
      </c>
      <c r="J56" s="22" t="s">
        <v>35</v>
      </c>
      <c r="K56" s="22">
        <v>3.6</v>
      </c>
      <c r="L56" s="22">
        <v>0.2</v>
      </c>
      <c r="M56" s="22">
        <f t="shared" si="0"/>
        <v>0.72000000000000008</v>
      </c>
      <c r="N56" t="s">
        <v>165</v>
      </c>
      <c r="O56" s="25"/>
      <c r="P56">
        <v>1</v>
      </c>
    </row>
    <row r="57" spans="1:18" x14ac:dyDescent="0.3">
      <c r="A57" s="2" t="s">
        <v>1432</v>
      </c>
      <c r="B57" s="9" t="s">
        <v>740</v>
      </c>
      <c r="C57" s="24" t="s">
        <v>367</v>
      </c>
      <c r="D57" s="18" t="s">
        <v>33</v>
      </c>
      <c r="E57" s="3"/>
      <c r="F57" s="3">
        <v>4</v>
      </c>
      <c r="G57" s="3"/>
      <c r="H57" s="32" t="s">
        <v>50</v>
      </c>
      <c r="I57" s="22">
        <v>16</v>
      </c>
      <c r="J57" s="22" t="s">
        <v>35</v>
      </c>
      <c r="K57" s="22">
        <v>3.6</v>
      </c>
      <c r="L57" s="22">
        <v>0.2</v>
      </c>
      <c r="M57" s="22">
        <f t="shared" si="0"/>
        <v>0.72000000000000008</v>
      </c>
      <c r="N57" t="s">
        <v>167</v>
      </c>
      <c r="O57" s="25"/>
      <c r="P57">
        <v>1</v>
      </c>
    </row>
    <row r="58" spans="1:18" ht="15" thickBot="1" x14ac:dyDescent="0.35">
      <c r="A58" s="50"/>
      <c r="B58" s="51" t="s">
        <v>740</v>
      </c>
      <c r="C58" s="52"/>
      <c r="D58" s="53"/>
      <c r="E58" s="54"/>
      <c r="F58" s="54"/>
      <c r="G58" s="54"/>
      <c r="H58" s="63" t="s">
        <v>253</v>
      </c>
      <c r="I58" s="48">
        <v>16</v>
      </c>
      <c r="J58" s="48" t="s">
        <v>35</v>
      </c>
      <c r="K58" s="48">
        <v>3.6</v>
      </c>
      <c r="L58" s="48">
        <v>0</v>
      </c>
      <c r="M58" s="48">
        <f t="shared" si="0"/>
        <v>0</v>
      </c>
      <c r="N58" s="47" t="s">
        <v>168</v>
      </c>
      <c r="O58" s="56"/>
      <c r="P58" s="47">
        <v>1</v>
      </c>
    </row>
    <row r="59" spans="1:18" x14ac:dyDescent="0.3">
      <c r="A59" s="41"/>
      <c r="B59" s="42" t="s">
        <v>740</v>
      </c>
      <c r="C59" s="43"/>
      <c r="D59" s="44" t="s">
        <v>33</v>
      </c>
      <c r="E59" s="45"/>
      <c r="F59" s="45"/>
      <c r="G59" s="45"/>
      <c r="H59" s="61" t="s">
        <v>243</v>
      </c>
      <c r="I59" s="22"/>
      <c r="J59" s="22"/>
      <c r="K59" s="22"/>
      <c r="L59" s="22"/>
      <c r="M59" s="22"/>
      <c r="N59" t="s">
        <v>169</v>
      </c>
      <c r="O59" s="21"/>
      <c r="P59">
        <v>4</v>
      </c>
    </row>
    <row r="60" spans="1:18" x14ac:dyDescent="0.3">
      <c r="A60" s="2" t="s">
        <v>1433</v>
      </c>
      <c r="B60" s="9" t="s">
        <v>740</v>
      </c>
      <c r="C60" s="24" t="s">
        <v>254</v>
      </c>
      <c r="D60" s="18" t="s">
        <v>33</v>
      </c>
      <c r="E60" s="3"/>
      <c r="F60" s="3">
        <v>1</v>
      </c>
      <c r="G60" s="3"/>
      <c r="H60" s="39" t="s">
        <v>67</v>
      </c>
      <c r="I60" s="22">
        <v>16</v>
      </c>
      <c r="J60" s="22" t="s">
        <v>35</v>
      </c>
      <c r="K60" s="22">
        <v>3.6</v>
      </c>
      <c r="L60" s="22">
        <v>0.2</v>
      </c>
      <c r="M60" s="22">
        <f t="shared" si="0"/>
        <v>0.72000000000000008</v>
      </c>
      <c r="N60" t="s">
        <v>300</v>
      </c>
      <c r="O60" s="25"/>
      <c r="P60">
        <v>1</v>
      </c>
    </row>
    <row r="61" spans="1:18" x14ac:dyDescent="0.3">
      <c r="A61" s="2" t="s">
        <v>1434</v>
      </c>
      <c r="B61" s="9" t="s">
        <v>740</v>
      </c>
      <c r="C61" s="24" t="s">
        <v>254</v>
      </c>
      <c r="D61" s="18" t="s">
        <v>33</v>
      </c>
      <c r="E61" s="3"/>
      <c r="F61" s="3">
        <v>1</v>
      </c>
      <c r="G61" s="3"/>
      <c r="H61" s="39" t="s">
        <v>244</v>
      </c>
      <c r="I61" s="22">
        <v>16</v>
      </c>
      <c r="J61" s="22" t="s">
        <v>35</v>
      </c>
      <c r="K61" s="22">
        <v>3.6</v>
      </c>
      <c r="L61" s="22">
        <v>0.2</v>
      </c>
      <c r="M61" s="22">
        <f t="shared" si="0"/>
        <v>0.72000000000000008</v>
      </c>
      <c r="N61" t="s">
        <v>301</v>
      </c>
      <c r="O61" s="25"/>
      <c r="P61">
        <v>1</v>
      </c>
    </row>
    <row r="62" spans="1:18" x14ac:dyDescent="0.3">
      <c r="A62" s="2" t="s">
        <v>1435</v>
      </c>
      <c r="B62" s="9" t="s">
        <v>740</v>
      </c>
      <c r="C62" s="24" t="s">
        <v>358</v>
      </c>
      <c r="D62" s="18" t="s">
        <v>33</v>
      </c>
      <c r="E62" s="3"/>
      <c r="F62" s="3">
        <v>3</v>
      </c>
      <c r="G62" s="3"/>
      <c r="H62" s="39" t="s">
        <v>310</v>
      </c>
      <c r="I62" s="22">
        <v>16</v>
      </c>
      <c r="J62" s="22" t="s">
        <v>35</v>
      </c>
      <c r="K62" s="22">
        <v>3.6</v>
      </c>
      <c r="L62" s="22">
        <v>0.2</v>
      </c>
      <c r="M62" s="22">
        <f t="shared" si="0"/>
        <v>0.72000000000000008</v>
      </c>
      <c r="N62" t="s">
        <v>302</v>
      </c>
      <c r="O62" s="25"/>
      <c r="P62">
        <v>1</v>
      </c>
    </row>
    <row r="63" spans="1:18" x14ac:dyDescent="0.3">
      <c r="A63" s="2" t="s">
        <v>1436</v>
      </c>
      <c r="B63" s="9" t="s">
        <v>740</v>
      </c>
      <c r="C63" s="24" t="s">
        <v>358</v>
      </c>
      <c r="D63" s="18" t="s">
        <v>33</v>
      </c>
      <c r="E63" s="3"/>
      <c r="F63" s="3">
        <v>2</v>
      </c>
      <c r="G63" s="3"/>
      <c r="H63" s="39" t="s">
        <v>311</v>
      </c>
      <c r="I63" s="22">
        <v>16</v>
      </c>
      <c r="J63" s="22" t="s">
        <v>35</v>
      </c>
      <c r="K63" s="22">
        <v>3.6</v>
      </c>
      <c r="L63" s="22">
        <v>0.2</v>
      </c>
      <c r="M63" s="22">
        <f t="shared" si="0"/>
        <v>0.72000000000000008</v>
      </c>
      <c r="N63" t="s">
        <v>303</v>
      </c>
      <c r="O63" s="25"/>
      <c r="P63">
        <v>1</v>
      </c>
    </row>
    <row r="64" spans="1:18" x14ac:dyDescent="0.3">
      <c r="A64" s="2" t="s">
        <v>1437</v>
      </c>
      <c r="B64" s="9" t="s">
        <v>740</v>
      </c>
      <c r="C64" s="24" t="s">
        <v>358</v>
      </c>
      <c r="D64" s="18" t="s">
        <v>33</v>
      </c>
      <c r="E64" s="3"/>
      <c r="F64" s="3">
        <v>2</v>
      </c>
      <c r="G64" s="3"/>
      <c r="H64" s="39" t="s">
        <v>312</v>
      </c>
      <c r="I64" s="22">
        <v>16</v>
      </c>
      <c r="J64" s="22" t="s">
        <v>35</v>
      </c>
      <c r="K64" s="22">
        <v>3.6</v>
      </c>
      <c r="L64" s="22">
        <v>0.2</v>
      </c>
      <c r="M64" s="22">
        <f t="shared" si="0"/>
        <v>0.72000000000000008</v>
      </c>
      <c r="N64" t="s">
        <v>304</v>
      </c>
      <c r="O64" s="25"/>
      <c r="P64">
        <v>1</v>
      </c>
    </row>
    <row r="65" spans="1:19" x14ac:dyDescent="0.3">
      <c r="A65" s="2" t="s">
        <v>1438</v>
      </c>
      <c r="B65" s="9" t="s">
        <v>740</v>
      </c>
      <c r="C65" s="24" t="s">
        <v>282</v>
      </c>
      <c r="D65" s="18" t="s">
        <v>33</v>
      </c>
      <c r="E65" s="3"/>
      <c r="F65" s="3">
        <v>3</v>
      </c>
      <c r="G65" s="3"/>
      <c r="H65" s="39" t="s">
        <v>252</v>
      </c>
      <c r="I65" s="22">
        <v>16</v>
      </c>
      <c r="J65" s="22" t="s">
        <v>35</v>
      </c>
      <c r="K65" s="22">
        <v>3.6</v>
      </c>
      <c r="L65" s="22">
        <v>0</v>
      </c>
      <c r="M65" s="22">
        <f t="shared" si="0"/>
        <v>0</v>
      </c>
      <c r="N65" t="s">
        <v>305</v>
      </c>
      <c r="O65" s="25"/>
      <c r="P65">
        <v>1</v>
      </c>
    </row>
    <row r="66" spans="1:19" x14ac:dyDescent="0.3">
      <c r="A66" s="2" t="s">
        <v>1439</v>
      </c>
      <c r="B66" s="9" t="s">
        <v>740</v>
      </c>
      <c r="C66" s="24" t="s">
        <v>489</v>
      </c>
      <c r="D66" s="18" t="s">
        <v>33</v>
      </c>
      <c r="E66" s="3"/>
      <c r="F66" s="3">
        <v>1</v>
      </c>
      <c r="G66" s="3"/>
      <c r="H66" s="39" t="s">
        <v>257</v>
      </c>
      <c r="I66" s="22">
        <v>16</v>
      </c>
      <c r="J66" s="22" t="s">
        <v>35</v>
      </c>
      <c r="K66" s="22">
        <v>3.6</v>
      </c>
      <c r="L66" s="22">
        <v>0</v>
      </c>
      <c r="M66" s="22">
        <f t="shared" si="0"/>
        <v>0</v>
      </c>
      <c r="N66" t="s">
        <v>306</v>
      </c>
      <c r="O66" s="25"/>
      <c r="P66">
        <v>1</v>
      </c>
    </row>
    <row r="67" spans="1:19" x14ac:dyDescent="0.3">
      <c r="A67" s="2" t="s">
        <v>1440</v>
      </c>
      <c r="B67" s="9" t="s">
        <v>740</v>
      </c>
      <c r="C67" s="24" t="s">
        <v>282</v>
      </c>
      <c r="D67" s="18" t="s">
        <v>33</v>
      </c>
      <c r="E67" s="3"/>
      <c r="F67" s="3">
        <v>1</v>
      </c>
      <c r="G67" s="3"/>
      <c r="H67" s="39" t="s">
        <v>270</v>
      </c>
      <c r="I67" s="22">
        <v>16</v>
      </c>
      <c r="J67" s="22" t="s">
        <v>35</v>
      </c>
      <c r="K67" s="22">
        <v>3.6</v>
      </c>
      <c r="L67" s="22">
        <v>0</v>
      </c>
      <c r="M67" s="22">
        <f t="shared" si="0"/>
        <v>0</v>
      </c>
      <c r="N67" t="s">
        <v>307</v>
      </c>
      <c r="O67" s="25"/>
      <c r="P67">
        <v>1</v>
      </c>
    </row>
    <row r="68" spans="1:19" ht="15" thickBot="1" x14ac:dyDescent="0.35">
      <c r="A68" s="48"/>
      <c r="B68" s="51" t="s">
        <v>740</v>
      </c>
      <c r="C68" s="66"/>
      <c r="D68" s="67"/>
      <c r="E68" s="68"/>
      <c r="F68" s="68"/>
      <c r="G68" s="68"/>
      <c r="H68" s="60" t="s">
        <v>253</v>
      </c>
      <c r="I68" s="48">
        <v>10</v>
      </c>
      <c r="J68" s="48" t="s">
        <v>29</v>
      </c>
      <c r="K68" s="48">
        <v>3.6</v>
      </c>
      <c r="L68" s="48">
        <v>0</v>
      </c>
      <c r="M68" s="48">
        <f t="shared" si="0"/>
        <v>0</v>
      </c>
      <c r="N68" s="47" t="s">
        <v>308</v>
      </c>
      <c r="O68" s="56"/>
      <c r="P68" s="47">
        <v>1</v>
      </c>
    </row>
    <row r="69" spans="1:19" x14ac:dyDescent="0.3">
      <c r="B69" s="9" t="s">
        <v>229</v>
      </c>
      <c r="C69" s="43" t="s">
        <v>18</v>
      </c>
      <c r="H69" s="64" t="s">
        <v>243</v>
      </c>
      <c r="P69" s="20">
        <v>4</v>
      </c>
      <c r="Q69" t="s">
        <v>294</v>
      </c>
      <c r="S69" t="s">
        <v>298</v>
      </c>
    </row>
    <row r="70" spans="1:19" x14ac:dyDescent="0.3">
      <c r="A70" s="2" t="s">
        <v>1441</v>
      </c>
      <c r="B70" s="9" t="s">
        <v>740</v>
      </c>
      <c r="C70" s="24" t="s">
        <v>262</v>
      </c>
      <c r="D70" s="18" t="s">
        <v>171</v>
      </c>
      <c r="E70" s="40"/>
      <c r="F70" s="3">
        <v>5</v>
      </c>
      <c r="G70" s="3"/>
      <c r="H70" s="38" t="s">
        <v>258</v>
      </c>
      <c r="I70" s="22">
        <v>10</v>
      </c>
      <c r="J70" s="22" t="s">
        <v>29</v>
      </c>
      <c r="K70" s="22">
        <v>2.2000000000000002</v>
      </c>
      <c r="L70" s="22">
        <v>0.3</v>
      </c>
      <c r="M70" s="22">
        <f>K70*L70</f>
        <v>0.66</v>
      </c>
      <c r="N70" t="s">
        <v>266</v>
      </c>
      <c r="O70" s="21"/>
      <c r="P70">
        <v>1.5</v>
      </c>
      <c r="Q70" t="s">
        <v>294</v>
      </c>
      <c r="S70" t="s">
        <v>295</v>
      </c>
    </row>
    <row r="71" spans="1:19" x14ac:dyDescent="0.3">
      <c r="A71" s="2" t="s">
        <v>1442</v>
      </c>
      <c r="B71" s="9" t="s">
        <v>740</v>
      </c>
      <c r="C71" s="24" t="s">
        <v>263</v>
      </c>
      <c r="D71" s="18" t="s">
        <v>171</v>
      </c>
      <c r="E71" s="40"/>
      <c r="F71" s="3">
        <v>5</v>
      </c>
      <c r="G71" s="3"/>
      <c r="H71" s="38" t="s">
        <v>259</v>
      </c>
      <c r="I71" s="22">
        <v>10</v>
      </c>
      <c r="J71" s="22" t="s">
        <v>29</v>
      </c>
      <c r="K71" s="22">
        <v>2.2000000000000002</v>
      </c>
      <c r="L71" s="22">
        <v>0.3</v>
      </c>
      <c r="M71" s="22">
        <f t="shared" ref="M71:M73" si="3">K71*L71</f>
        <v>0.66</v>
      </c>
      <c r="N71" t="s">
        <v>267</v>
      </c>
      <c r="O71" s="21"/>
      <c r="P71">
        <v>1.5</v>
      </c>
      <c r="Q71" t="s">
        <v>294</v>
      </c>
      <c r="S71" t="s">
        <v>295</v>
      </c>
    </row>
    <row r="72" spans="1:19" x14ac:dyDescent="0.3">
      <c r="A72" s="2" t="s">
        <v>1443</v>
      </c>
      <c r="B72" s="9" t="s">
        <v>740</v>
      </c>
      <c r="C72" s="24" t="s">
        <v>264</v>
      </c>
      <c r="D72" s="18" t="s">
        <v>171</v>
      </c>
      <c r="E72" s="40"/>
      <c r="F72" s="3">
        <v>12</v>
      </c>
      <c r="G72" s="3"/>
      <c r="H72" s="38" t="s">
        <v>261</v>
      </c>
      <c r="I72" s="22">
        <v>10</v>
      </c>
      <c r="J72" s="22" t="s">
        <v>29</v>
      </c>
      <c r="K72" s="22">
        <v>2.2000000000000002</v>
      </c>
      <c r="L72" s="22">
        <v>0.5</v>
      </c>
      <c r="M72" s="22">
        <f t="shared" si="3"/>
        <v>1.1000000000000001</v>
      </c>
      <c r="N72" t="s">
        <v>268</v>
      </c>
      <c r="O72" s="21"/>
      <c r="P72">
        <v>1.5</v>
      </c>
      <c r="Q72" t="s">
        <v>294</v>
      </c>
      <c r="S72" t="s">
        <v>295</v>
      </c>
    </row>
    <row r="73" spans="1:19" x14ac:dyDescent="0.3">
      <c r="A73" s="2" t="s">
        <v>1444</v>
      </c>
      <c r="B73" s="9" t="s">
        <v>740</v>
      </c>
      <c r="C73" s="24" t="s">
        <v>265</v>
      </c>
      <c r="D73" s="18" t="s">
        <v>171</v>
      </c>
      <c r="E73" s="40"/>
      <c r="F73" s="3">
        <v>7</v>
      </c>
      <c r="G73" s="3"/>
      <c r="H73" s="38" t="s">
        <v>172</v>
      </c>
      <c r="I73" s="22">
        <v>10</v>
      </c>
      <c r="J73" s="22" t="s">
        <v>29</v>
      </c>
      <c r="K73" s="22">
        <v>2.2000000000000002</v>
      </c>
      <c r="L73" s="22">
        <v>0.3</v>
      </c>
      <c r="M73" s="22">
        <f t="shared" si="3"/>
        <v>0.66</v>
      </c>
      <c r="N73" t="s">
        <v>269</v>
      </c>
      <c r="O73" s="21"/>
      <c r="P73">
        <v>2.5</v>
      </c>
      <c r="Q73" t="s">
        <v>294</v>
      </c>
      <c r="S73" t="s">
        <v>295</v>
      </c>
    </row>
    <row r="74" spans="1:19" x14ac:dyDescent="0.3">
      <c r="A74" s="2" t="s">
        <v>1445</v>
      </c>
      <c r="B74" s="9" t="s">
        <v>740</v>
      </c>
      <c r="C74" s="24" t="s">
        <v>314</v>
      </c>
      <c r="D74" s="18" t="s">
        <v>171</v>
      </c>
      <c r="E74" s="40"/>
      <c r="F74" s="3">
        <v>5</v>
      </c>
      <c r="G74" s="3"/>
      <c r="H74" s="38" t="s">
        <v>313</v>
      </c>
      <c r="I74" s="22">
        <v>10</v>
      </c>
      <c r="J74" s="22" t="s">
        <v>29</v>
      </c>
      <c r="K74" s="22">
        <v>2.2000000000000002</v>
      </c>
      <c r="L74" s="22">
        <v>0.3</v>
      </c>
      <c r="M74" s="22">
        <f>K74*L74</f>
        <v>0.66</v>
      </c>
      <c r="N74" t="s">
        <v>285</v>
      </c>
      <c r="O74" s="21"/>
      <c r="P74">
        <v>1.5</v>
      </c>
      <c r="Q74" t="s">
        <v>294</v>
      </c>
      <c r="S74" t="s">
        <v>296</v>
      </c>
    </row>
    <row r="75" spans="1:19" x14ac:dyDescent="0.3">
      <c r="A75" s="2" t="s">
        <v>1446</v>
      </c>
      <c r="B75" s="9" t="s">
        <v>740</v>
      </c>
      <c r="C75" s="24" t="s">
        <v>325</v>
      </c>
      <c r="D75" s="18" t="s">
        <v>171</v>
      </c>
      <c r="E75" s="40"/>
      <c r="F75" s="3">
        <v>5</v>
      </c>
      <c r="G75" s="3"/>
      <c r="H75" s="38" t="s">
        <v>315</v>
      </c>
      <c r="I75" s="22">
        <v>10</v>
      </c>
      <c r="J75" s="22" t="s">
        <v>29</v>
      </c>
      <c r="K75" s="22">
        <v>2.2000000000000002</v>
      </c>
      <c r="L75" s="22">
        <v>0.3</v>
      </c>
      <c r="M75" s="22">
        <f t="shared" ref="M75:M78" si="4">K75*L75</f>
        <v>0.66</v>
      </c>
      <c r="N75" t="s">
        <v>286</v>
      </c>
      <c r="O75" s="21"/>
      <c r="P75">
        <v>1.5</v>
      </c>
      <c r="Q75" t="s">
        <v>294</v>
      </c>
      <c r="S75" t="s">
        <v>296</v>
      </c>
    </row>
    <row r="76" spans="1:19" x14ac:dyDescent="0.3">
      <c r="A76" s="2" t="s">
        <v>1447</v>
      </c>
      <c r="B76" s="9" t="s">
        <v>740</v>
      </c>
      <c r="C76" s="24" t="s">
        <v>316</v>
      </c>
      <c r="D76" s="18" t="s">
        <v>171</v>
      </c>
      <c r="E76" s="40"/>
      <c r="F76" s="3">
        <v>12</v>
      </c>
      <c r="G76" s="3"/>
      <c r="H76" s="38" t="s">
        <v>327</v>
      </c>
      <c r="I76" s="22">
        <v>10</v>
      </c>
      <c r="J76" s="22" t="s">
        <v>29</v>
      </c>
      <c r="K76" s="22">
        <v>2.2000000000000002</v>
      </c>
      <c r="L76" s="22">
        <v>0.5</v>
      </c>
      <c r="M76" s="22">
        <f t="shared" si="4"/>
        <v>1.1000000000000001</v>
      </c>
      <c r="N76" t="s">
        <v>287</v>
      </c>
      <c r="O76" s="21"/>
      <c r="P76">
        <v>1.5</v>
      </c>
      <c r="Q76" t="s">
        <v>294</v>
      </c>
      <c r="S76" t="s">
        <v>296</v>
      </c>
    </row>
    <row r="77" spans="1:19" x14ac:dyDescent="0.3">
      <c r="A77" s="2" t="s">
        <v>1448</v>
      </c>
      <c r="B77" s="9" t="s">
        <v>740</v>
      </c>
      <c r="C77" s="24" t="s">
        <v>326</v>
      </c>
      <c r="D77" s="18" t="s">
        <v>171</v>
      </c>
      <c r="E77" s="40"/>
      <c r="F77" s="3">
        <v>6</v>
      </c>
      <c r="G77" s="3"/>
      <c r="H77" s="38" t="s">
        <v>317</v>
      </c>
      <c r="I77" s="22">
        <v>10</v>
      </c>
      <c r="J77" s="22" t="s">
        <v>29</v>
      </c>
      <c r="K77" s="22">
        <v>2.2000000000000002</v>
      </c>
      <c r="L77" s="22">
        <v>0.3</v>
      </c>
      <c r="M77" s="22">
        <f t="shared" si="4"/>
        <v>0.66</v>
      </c>
      <c r="N77" t="s">
        <v>288</v>
      </c>
      <c r="O77" s="21"/>
      <c r="P77">
        <v>2.5</v>
      </c>
      <c r="Q77" t="s">
        <v>294</v>
      </c>
      <c r="S77" t="s">
        <v>296</v>
      </c>
    </row>
    <row r="78" spans="1:19" ht="15" thickBot="1" x14ac:dyDescent="0.35">
      <c r="A78" s="47"/>
      <c r="B78" s="65"/>
      <c r="C78" s="66"/>
      <c r="D78" s="67"/>
      <c r="E78" s="68"/>
      <c r="F78" s="68"/>
      <c r="G78" s="68"/>
      <c r="H78" s="60" t="s">
        <v>253</v>
      </c>
      <c r="I78" s="48">
        <v>10</v>
      </c>
      <c r="J78" s="48" t="s">
        <v>29</v>
      </c>
      <c r="K78" s="48">
        <v>3.6</v>
      </c>
      <c r="L78" s="48">
        <v>0</v>
      </c>
      <c r="M78" s="48">
        <f t="shared" si="4"/>
        <v>0</v>
      </c>
      <c r="N78" s="47" t="s">
        <v>309</v>
      </c>
      <c r="O78" s="47"/>
      <c r="P78" s="47">
        <v>1</v>
      </c>
    </row>
    <row r="79" spans="1:19" ht="18.600000000000001" thickBot="1" x14ac:dyDescent="0.4">
      <c r="A79" s="69" t="s">
        <v>274</v>
      </c>
      <c r="B79" s="47"/>
      <c r="C79" s="47"/>
      <c r="D79" s="47"/>
      <c r="E79" s="47"/>
      <c r="F79" s="48"/>
      <c r="G79" s="47"/>
      <c r="H79" s="47"/>
      <c r="I79" s="47"/>
      <c r="J79" s="47"/>
      <c r="K79" s="47"/>
      <c r="L79" s="47"/>
      <c r="M79" s="47"/>
      <c r="N79" s="47"/>
      <c r="O79" s="47"/>
      <c r="P79" s="47"/>
    </row>
    <row r="80" spans="1:19" x14ac:dyDescent="0.3">
      <c r="A80" s="41" t="s">
        <v>1449</v>
      </c>
      <c r="B80" s="42" t="s">
        <v>740</v>
      </c>
      <c r="C80" s="43" t="s">
        <v>281</v>
      </c>
      <c r="D80" s="44" t="s">
        <v>171</v>
      </c>
      <c r="E80" s="45"/>
      <c r="F80" s="45"/>
      <c r="G80" s="45"/>
      <c r="H80" s="46" t="s">
        <v>275</v>
      </c>
      <c r="I80" s="22">
        <v>10</v>
      </c>
      <c r="J80" s="22" t="s">
        <v>29</v>
      </c>
      <c r="K80" s="22">
        <v>2.2000000000000002</v>
      </c>
      <c r="L80" s="22">
        <v>0.1</v>
      </c>
      <c r="M80" s="22">
        <f t="shared" ref="M80:M85" si="5">K80*L80</f>
        <v>0.22000000000000003</v>
      </c>
      <c r="N80" t="s">
        <v>289</v>
      </c>
      <c r="O80" s="21"/>
      <c r="P80">
        <v>1.5</v>
      </c>
      <c r="Q80" t="s">
        <v>294</v>
      </c>
      <c r="S80" t="s">
        <v>297</v>
      </c>
    </row>
    <row r="81" spans="1:20" x14ac:dyDescent="0.3">
      <c r="A81" s="2" t="s">
        <v>1450</v>
      </c>
      <c r="B81" s="9" t="s">
        <v>740</v>
      </c>
      <c r="C81" s="24" t="s">
        <v>282</v>
      </c>
      <c r="D81" s="18" t="s">
        <v>171</v>
      </c>
      <c r="E81" s="3"/>
      <c r="F81" s="3"/>
      <c r="G81" s="3"/>
      <c r="H81" s="1" t="s">
        <v>276</v>
      </c>
      <c r="I81" s="22">
        <v>10</v>
      </c>
      <c r="J81" s="22" t="s">
        <v>29</v>
      </c>
      <c r="K81" s="22">
        <v>2.2000000000000002</v>
      </c>
      <c r="L81" s="22">
        <v>0.1</v>
      </c>
      <c r="M81" s="22">
        <f t="shared" si="5"/>
        <v>0.22000000000000003</v>
      </c>
      <c r="N81" t="s">
        <v>290</v>
      </c>
      <c r="O81" s="21"/>
      <c r="P81">
        <v>1.5</v>
      </c>
      <c r="Q81" t="s">
        <v>294</v>
      </c>
      <c r="S81" t="s">
        <v>297</v>
      </c>
    </row>
    <row r="82" spans="1:20" x14ac:dyDescent="0.3">
      <c r="A82" s="2" t="s">
        <v>1451</v>
      </c>
      <c r="B82" s="9" t="s">
        <v>740</v>
      </c>
      <c r="C82" s="24" t="s">
        <v>283</v>
      </c>
      <c r="D82" s="18" t="s">
        <v>171</v>
      </c>
      <c r="E82" s="3"/>
      <c r="F82" s="3"/>
      <c r="G82" s="3"/>
      <c r="H82" s="1" t="s">
        <v>277</v>
      </c>
      <c r="I82" s="22">
        <v>10</v>
      </c>
      <c r="J82" s="22" t="s">
        <v>29</v>
      </c>
      <c r="K82" s="22">
        <v>2.2000000000000002</v>
      </c>
      <c r="L82" s="22">
        <v>0.1</v>
      </c>
      <c r="M82" s="22">
        <f t="shared" si="5"/>
        <v>0.22000000000000003</v>
      </c>
      <c r="N82" t="s">
        <v>291</v>
      </c>
      <c r="O82" s="21"/>
      <c r="P82">
        <v>1.5</v>
      </c>
      <c r="Q82" t="s">
        <v>294</v>
      </c>
      <c r="S82" t="s">
        <v>297</v>
      </c>
    </row>
    <row r="83" spans="1:20" x14ac:dyDescent="0.3">
      <c r="A83" s="2" t="s">
        <v>1452</v>
      </c>
      <c r="B83" s="9" t="s">
        <v>740</v>
      </c>
      <c r="C83" s="24" t="s">
        <v>284</v>
      </c>
      <c r="D83" s="18" t="s">
        <v>171</v>
      </c>
      <c r="E83" s="3"/>
      <c r="F83" s="3"/>
      <c r="G83" s="3"/>
      <c r="H83" s="1" t="s">
        <v>278</v>
      </c>
      <c r="I83" s="22">
        <v>10</v>
      </c>
      <c r="J83" s="22" t="s">
        <v>29</v>
      </c>
      <c r="K83" s="22">
        <v>2.2000000000000002</v>
      </c>
      <c r="L83" s="22">
        <v>0.05</v>
      </c>
      <c r="M83" s="22">
        <f t="shared" si="5"/>
        <v>0.11000000000000001</v>
      </c>
      <c r="N83" t="s">
        <v>292</v>
      </c>
      <c r="O83" s="21"/>
      <c r="P83">
        <v>1</v>
      </c>
    </row>
    <row r="84" spans="1:20" x14ac:dyDescent="0.3">
      <c r="A84" s="2" t="s">
        <v>1453</v>
      </c>
      <c r="B84" s="9" t="s">
        <v>740</v>
      </c>
      <c r="C84" s="24" t="s">
        <v>284</v>
      </c>
      <c r="D84" s="18" t="s">
        <v>33</v>
      </c>
      <c r="E84" s="3"/>
      <c r="F84" s="3">
        <v>2</v>
      </c>
      <c r="G84" s="3"/>
      <c r="H84" s="1" t="s">
        <v>328</v>
      </c>
      <c r="I84" s="22" t="s">
        <v>329</v>
      </c>
      <c r="J84" s="22" t="s">
        <v>35</v>
      </c>
      <c r="K84" s="22">
        <v>3.6</v>
      </c>
      <c r="L84" s="22">
        <v>0</v>
      </c>
      <c r="M84" s="22">
        <f t="shared" si="5"/>
        <v>0</v>
      </c>
      <c r="N84" t="s">
        <v>293</v>
      </c>
      <c r="O84" s="21"/>
    </row>
    <row r="85" spans="1:20" x14ac:dyDescent="0.3">
      <c r="A85" s="2" t="s">
        <v>1454</v>
      </c>
      <c r="B85" s="9" t="s">
        <v>740</v>
      </c>
      <c r="C85" s="24" t="s">
        <v>740</v>
      </c>
      <c r="D85" s="18" t="s">
        <v>318</v>
      </c>
      <c r="E85" s="3"/>
      <c r="F85" s="3"/>
      <c r="G85" s="3"/>
      <c r="H85" s="1" t="s">
        <v>279</v>
      </c>
      <c r="I85" s="22">
        <v>6</v>
      </c>
      <c r="J85" s="22" t="s">
        <v>29</v>
      </c>
      <c r="K85" s="22">
        <v>2.2000000000000002</v>
      </c>
      <c r="L85" s="22">
        <v>0.01</v>
      </c>
      <c r="M85" s="22">
        <f t="shared" si="5"/>
        <v>2.2000000000000002E-2</v>
      </c>
      <c r="N85" t="s">
        <v>330</v>
      </c>
      <c r="O85" s="21"/>
      <c r="P85">
        <v>1</v>
      </c>
    </row>
    <row r="86" spans="1:20" x14ac:dyDescent="0.3">
      <c r="A86" s="2"/>
      <c r="B86" s="9" t="s">
        <v>740</v>
      </c>
      <c r="C86" s="24" t="s">
        <v>740</v>
      </c>
      <c r="D86" s="18"/>
      <c r="E86" s="3"/>
      <c r="F86" s="3"/>
      <c r="G86" s="3"/>
      <c r="H86" s="1" t="s">
        <v>280</v>
      </c>
      <c r="I86" s="22"/>
      <c r="J86" s="22"/>
      <c r="K86" s="22"/>
      <c r="L86" s="22"/>
      <c r="M86" s="22"/>
      <c r="O86" s="21"/>
      <c r="P86">
        <v>2</v>
      </c>
    </row>
    <row r="87" spans="1:20" ht="15" thickBot="1" x14ac:dyDescent="0.35">
      <c r="A87" s="50"/>
      <c r="B87" s="51" t="s">
        <v>740</v>
      </c>
      <c r="C87" s="52" t="s">
        <v>740</v>
      </c>
      <c r="D87" s="53"/>
      <c r="E87" s="54"/>
      <c r="F87" s="54"/>
      <c r="G87" s="54"/>
      <c r="H87" s="81" t="s">
        <v>299</v>
      </c>
      <c r="I87" s="48"/>
      <c r="J87" s="48"/>
      <c r="K87" s="48"/>
      <c r="L87" s="48"/>
      <c r="M87" s="48"/>
      <c r="N87" s="47"/>
      <c r="O87" s="62"/>
      <c r="P87" s="47">
        <v>3</v>
      </c>
    </row>
    <row r="88" spans="1:20" x14ac:dyDescent="0.3">
      <c r="A88" s="45"/>
      <c r="B88" s="45"/>
      <c r="C88" s="79"/>
      <c r="D88" s="44"/>
      <c r="E88" s="45"/>
      <c r="F88" s="45"/>
      <c r="G88" s="45"/>
      <c r="H88" s="80" t="s">
        <v>324</v>
      </c>
      <c r="I88" s="23"/>
      <c r="J88" s="23"/>
      <c r="K88" s="23"/>
      <c r="L88" s="23"/>
      <c r="M88" s="23"/>
      <c r="N88" s="21"/>
      <c r="O88" s="21"/>
      <c r="P88" s="21"/>
      <c r="Q88" s="21"/>
      <c r="R88" s="21"/>
    </row>
    <row r="89" spans="1:20" x14ac:dyDescent="0.3">
      <c r="A89" s="26"/>
      <c r="B89" s="19"/>
      <c r="C89" s="27"/>
      <c r="D89" s="28"/>
      <c r="E89" s="19"/>
      <c r="F89" s="19"/>
      <c r="G89" s="19"/>
      <c r="H89" s="29"/>
      <c r="I89" s="22"/>
      <c r="J89" s="22"/>
      <c r="K89" s="22"/>
      <c r="L89" s="22"/>
      <c r="M89" s="22"/>
    </row>
    <row r="90" spans="1:20" x14ac:dyDescent="0.3">
      <c r="I90" s="105" t="s">
        <v>185</v>
      </c>
      <c r="J90" s="105"/>
      <c r="K90" s="16">
        <f>SUM(K4:K88)</f>
        <v>226.39999999999966</v>
      </c>
      <c r="L90" t="s">
        <v>13</v>
      </c>
      <c r="N90" s="105" t="s">
        <v>186</v>
      </c>
      <c r="O90" s="105"/>
      <c r="P90" s="21">
        <f>SUM(P3:P88)</f>
        <v>126.5</v>
      </c>
      <c r="Q90" t="s">
        <v>187</v>
      </c>
    </row>
    <row r="91" spans="1:20" x14ac:dyDescent="0.3">
      <c r="A91" s="4"/>
      <c r="H91" s="83" t="s">
        <v>188</v>
      </c>
      <c r="I91" s="105" t="s">
        <v>189</v>
      </c>
      <c r="J91" s="105"/>
      <c r="K91" s="14">
        <f>SUM(M3:M88)</f>
        <v>37.911999999999964</v>
      </c>
      <c r="L91" t="s">
        <v>13</v>
      </c>
    </row>
    <row r="92" spans="1:20" x14ac:dyDescent="0.3">
      <c r="A92" s="4"/>
      <c r="B92" s="4"/>
    </row>
    <row r="93" spans="1:20" x14ac:dyDescent="0.3">
      <c r="A93" s="4"/>
      <c r="B93" s="4"/>
    </row>
    <row r="95" spans="1:20" x14ac:dyDescent="0.3"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</row>
    <row r="96" spans="1:20" x14ac:dyDescent="0.3">
      <c r="A96" s="4"/>
      <c r="H96" s="20"/>
      <c r="I96" s="20"/>
      <c r="J96" s="20"/>
      <c r="K96" s="20"/>
      <c r="L96" s="20"/>
      <c r="M96" s="20"/>
      <c r="N96" s="78"/>
      <c r="O96" s="20"/>
      <c r="P96" s="20"/>
      <c r="Q96" s="20"/>
      <c r="R96" s="20"/>
      <c r="S96" s="20"/>
      <c r="T96" s="20"/>
    </row>
    <row r="97" spans="1:20" x14ac:dyDescent="0.3">
      <c r="H97" s="77"/>
      <c r="I97" s="20"/>
      <c r="J97" s="20"/>
      <c r="K97" s="20"/>
      <c r="L97" s="20"/>
      <c r="M97" s="20"/>
      <c r="N97" s="78"/>
      <c r="O97" s="20"/>
      <c r="P97" s="20"/>
      <c r="Q97" s="20"/>
      <c r="R97" s="20"/>
      <c r="S97" s="20"/>
      <c r="T97" s="20"/>
    </row>
    <row r="98" spans="1:20" x14ac:dyDescent="0.3">
      <c r="H98" s="20"/>
      <c r="I98" s="20"/>
      <c r="J98" s="20"/>
      <c r="K98" s="20"/>
      <c r="L98" s="20"/>
      <c r="M98" s="20"/>
      <c r="N98" s="78"/>
      <c r="O98" s="20"/>
      <c r="P98" s="20"/>
      <c r="Q98" s="20"/>
      <c r="R98" s="20"/>
      <c r="S98" s="20"/>
      <c r="T98" s="20"/>
    </row>
    <row r="99" spans="1:20" x14ac:dyDescent="0.3">
      <c r="H99" s="20"/>
      <c r="I99" s="20"/>
      <c r="J99" s="20"/>
      <c r="K99" s="20"/>
      <c r="L99" s="20"/>
      <c r="M99" s="20"/>
      <c r="N99" s="77"/>
      <c r="O99" s="20"/>
      <c r="P99" s="20"/>
      <c r="Q99" s="20"/>
      <c r="R99" s="20"/>
      <c r="S99" s="20"/>
      <c r="T99" s="20"/>
    </row>
    <row r="100" spans="1:20" x14ac:dyDescent="0.3">
      <c r="H100" s="77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</row>
    <row r="101" spans="1:20" x14ac:dyDescent="0.3">
      <c r="A101" s="21"/>
      <c r="B101" s="20"/>
      <c r="C101" s="20"/>
      <c r="D101" s="21"/>
      <c r="E101" s="21"/>
      <c r="F101" s="23"/>
      <c r="H101" s="77"/>
      <c r="I101" s="20"/>
      <c r="J101" s="20"/>
      <c r="K101" s="19"/>
      <c r="L101" s="20"/>
      <c r="M101" s="20"/>
      <c r="N101" s="20"/>
      <c r="O101" s="20"/>
      <c r="P101" s="20"/>
      <c r="Q101" s="20"/>
      <c r="R101" s="20"/>
      <c r="S101" s="20"/>
      <c r="T101" s="20"/>
    </row>
    <row r="102" spans="1:20" x14ac:dyDescent="0.3">
      <c r="A102" s="21"/>
      <c r="B102" s="20"/>
      <c r="C102" s="20"/>
      <c r="D102" s="21"/>
      <c r="E102" s="21"/>
      <c r="F102" s="23"/>
      <c r="H102" s="20"/>
      <c r="I102" s="19"/>
      <c r="J102" s="19"/>
      <c r="K102" s="19"/>
      <c r="L102" s="20"/>
      <c r="M102" s="20"/>
      <c r="N102" s="20"/>
      <c r="O102" s="20"/>
      <c r="P102" s="20"/>
      <c r="Q102" s="20"/>
      <c r="R102" s="20"/>
      <c r="S102" s="20"/>
      <c r="T102" s="20"/>
    </row>
    <row r="103" spans="1:20" x14ac:dyDescent="0.3">
      <c r="A103" s="21"/>
      <c r="B103" s="20"/>
      <c r="C103" s="20"/>
      <c r="D103" s="21"/>
      <c r="E103" s="21"/>
      <c r="F103" s="23"/>
      <c r="H103" s="20"/>
      <c r="I103" s="19"/>
      <c r="J103" s="19"/>
      <c r="K103" s="20"/>
      <c r="L103" s="20"/>
      <c r="M103" s="20"/>
      <c r="N103" s="20"/>
      <c r="O103" s="20"/>
      <c r="P103" s="20"/>
      <c r="Q103" s="20"/>
      <c r="R103" s="20"/>
      <c r="S103" s="20"/>
      <c r="T103" s="20"/>
    </row>
    <row r="104" spans="1:20" x14ac:dyDescent="0.3">
      <c r="A104" s="21"/>
      <c r="B104" s="20"/>
      <c r="C104" s="20"/>
      <c r="D104" s="21"/>
      <c r="E104" s="21"/>
      <c r="F104" s="23"/>
    </row>
    <row r="105" spans="1:20" x14ac:dyDescent="0.3">
      <c r="A105" s="21"/>
      <c r="B105" s="20"/>
      <c r="C105" s="20"/>
      <c r="D105" s="21"/>
      <c r="E105" s="21"/>
      <c r="F105" s="23"/>
    </row>
    <row r="106" spans="1:20" x14ac:dyDescent="0.3">
      <c r="A106" s="21"/>
      <c r="B106" s="20"/>
      <c r="C106" s="20"/>
      <c r="D106" s="21"/>
      <c r="E106" s="21"/>
      <c r="F106" s="23"/>
    </row>
    <row r="107" spans="1:20" x14ac:dyDescent="0.3">
      <c r="A107" s="21"/>
      <c r="B107" s="20"/>
      <c r="C107" s="20"/>
      <c r="D107" s="21"/>
      <c r="E107" s="21"/>
      <c r="F107" s="23"/>
    </row>
    <row r="108" spans="1:20" x14ac:dyDescent="0.3">
      <c r="A108" s="20"/>
      <c r="B108" s="20"/>
      <c r="C108" s="20"/>
      <c r="D108" s="20"/>
      <c r="E108" s="21"/>
      <c r="F108" s="23"/>
    </row>
    <row r="109" spans="1:20" x14ac:dyDescent="0.3">
      <c r="A109" s="21"/>
      <c r="B109" s="21"/>
      <c r="C109" s="21"/>
      <c r="D109" s="21"/>
      <c r="E109" s="21"/>
      <c r="F109" s="23"/>
    </row>
    <row r="110" spans="1:20" x14ac:dyDescent="0.3">
      <c r="A110" s="21"/>
      <c r="B110" s="21"/>
      <c r="C110" s="21"/>
      <c r="D110" s="21"/>
      <c r="E110" s="21"/>
      <c r="F110" s="23"/>
    </row>
    <row r="111" spans="1:20" x14ac:dyDescent="0.3">
      <c r="A111" s="21"/>
      <c r="B111" s="21"/>
      <c r="C111" s="21"/>
      <c r="D111" s="21"/>
      <c r="E111" s="21"/>
      <c r="F111" s="23"/>
    </row>
    <row r="112" spans="1:20" x14ac:dyDescent="0.3">
      <c r="A112" s="21"/>
      <c r="B112" s="21"/>
      <c r="C112" s="21"/>
      <c r="D112" s="21"/>
      <c r="E112" s="21"/>
      <c r="F112" s="23"/>
    </row>
    <row r="113" spans="1:6" x14ac:dyDescent="0.3">
      <c r="A113" s="21"/>
      <c r="B113" s="21"/>
      <c r="C113" s="21"/>
      <c r="D113" s="21"/>
      <c r="E113" s="21"/>
      <c r="F113" s="23"/>
    </row>
  </sheetData>
  <mergeCells count="3">
    <mergeCell ref="I90:J90"/>
    <mergeCell ref="N90:O90"/>
    <mergeCell ref="I91:J9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9"/>
  <sheetViews>
    <sheetView zoomScale="70" zoomScaleNormal="70" workbookViewId="0">
      <selection activeCell="B8" sqref="B8"/>
    </sheetView>
  </sheetViews>
  <sheetFormatPr defaultRowHeight="14.4" x14ac:dyDescent="0.3"/>
  <cols>
    <col min="1" max="1" width="18" customWidth="1"/>
    <col min="2" max="2" width="11.33203125" customWidth="1"/>
    <col min="3" max="3" width="13.5546875" customWidth="1"/>
    <col min="4" max="4" width="15.44140625" customWidth="1"/>
    <col min="5" max="5" width="7.88671875" customWidth="1"/>
    <col min="6" max="6" width="7.5546875" style="22" customWidth="1"/>
    <col min="7" max="7" width="8.33203125" hidden="1" customWidth="1"/>
    <col min="8" max="8" width="36.33203125" customWidth="1"/>
    <col min="9" max="9" width="9.88671875" customWidth="1"/>
    <col min="10" max="10" width="8.33203125" customWidth="1"/>
    <col min="11" max="11" width="5.6640625" customWidth="1"/>
    <col min="12" max="12" width="7.33203125" customWidth="1"/>
    <col min="13" max="13" width="7.109375" customWidth="1"/>
    <col min="14" max="14" width="7.77734375" customWidth="1"/>
    <col min="15" max="15" width="10.109375" hidden="1" customWidth="1"/>
    <col min="16" max="16" width="8" customWidth="1"/>
  </cols>
  <sheetData>
    <row r="1" spans="1:16" ht="18" x14ac:dyDescent="0.35">
      <c r="A1" s="13" t="s">
        <v>701</v>
      </c>
      <c r="C1" s="36"/>
      <c r="H1" s="23"/>
      <c r="I1" s="21"/>
      <c r="J1" s="21"/>
      <c r="K1" s="16" t="s">
        <v>1</v>
      </c>
      <c r="L1" s="76" t="s">
        <v>2</v>
      </c>
      <c r="M1" s="15" t="s">
        <v>3</v>
      </c>
      <c r="N1" t="s">
        <v>4</v>
      </c>
      <c r="P1" t="s">
        <v>323</v>
      </c>
    </row>
    <row r="2" spans="1:16" s="75" customFormat="1" ht="26.7" customHeight="1" x14ac:dyDescent="0.3">
      <c r="A2" s="70" t="s">
        <v>5</v>
      </c>
      <c r="B2" s="70" t="s">
        <v>6</v>
      </c>
      <c r="C2" s="70" t="s">
        <v>7</v>
      </c>
      <c r="D2" s="70" t="s">
        <v>8</v>
      </c>
      <c r="E2" s="71" t="s">
        <v>319</v>
      </c>
      <c r="F2" s="70" t="s">
        <v>9</v>
      </c>
      <c r="G2" s="70" t="s">
        <v>10</v>
      </c>
      <c r="H2" s="70" t="s">
        <v>11</v>
      </c>
      <c r="I2" s="72" t="s">
        <v>320</v>
      </c>
      <c r="J2" s="72" t="s">
        <v>12</v>
      </c>
      <c r="K2" s="72" t="s">
        <v>13</v>
      </c>
      <c r="L2" s="73" t="s">
        <v>14</v>
      </c>
      <c r="M2" s="73" t="s">
        <v>13</v>
      </c>
      <c r="N2" s="74"/>
      <c r="O2" s="74" t="s">
        <v>15</v>
      </c>
    </row>
    <row r="3" spans="1:16" x14ac:dyDescent="0.3">
      <c r="A3" s="2" t="s">
        <v>1588</v>
      </c>
      <c r="B3" s="9" t="s">
        <v>670</v>
      </c>
      <c r="C3" s="24" t="s">
        <v>670</v>
      </c>
      <c r="D3" s="18" t="s">
        <v>19</v>
      </c>
      <c r="E3" s="3"/>
      <c r="F3" s="3"/>
      <c r="G3" s="3"/>
      <c r="H3" s="1" t="s">
        <v>20</v>
      </c>
      <c r="I3" s="22">
        <v>63</v>
      </c>
      <c r="J3" s="22" t="s">
        <v>21</v>
      </c>
      <c r="K3" s="22">
        <v>43</v>
      </c>
      <c r="L3" s="22"/>
      <c r="M3" s="22"/>
    </row>
    <row r="4" spans="1:16" x14ac:dyDescent="0.3">
      <c r="A4" s="2"/>
      <c r="B4" s="9" t="s">
        <v>670</v>
      </c>
      <c r="C4" s="24" t="s">
        <v>670</v>
      </c>
      <c r="D4" s="18"/>
      <c r="E4" s="3"/>
      <c r="F4" s="3"/>
      <c r="G4" s="3"/>
      <c r="H4" s="1" t="s">
        <v>238</v>
      </c>
      <c r="I4" s="22"/>
      <c r="J4" s="22"/>
      <c r="K4" s="22"/>
      <c r="L4" s="22"/>
      <c r="M4" s="22"/>
      <c r="N4" t="s">
        <v>22</v>
      </c>
      <c r="O4" s="25"/>
      <c r="P4">
        <v>4</v>
      </c>
    </row>
    <row r="5" spans="1:16" x14ac:dyDescent="0.3">
      <c r="A5" s="2"/>
      <c r="B5" s="9" t="s">
        <v>670</v>
      </c>
      <c r="C5" s="24" t="s">
        <v>670</v>
      </c>
      <c r="D5" s="18"/>
      <c r="E5" s="3"/>
      <c r="F5" s="3"/>
      <c r="G5" s="3"/>
      <c r="H5" s="1" t="s">
        <v>321</v>
      </c>
      <c r="I5" s="22"/>
      <c r="J5" s="22"/>
      <c r="K5" s="22"/>
      <c r="L5" s="22"/>
      <c r="M5" s="22"/>
      <c r="N5" t="s">
        <v>273</v>
      </c>
      <c r="O5" t="s">
        <v>23</v>
      </c>
      <c r="P5">
        <v>4</v>
      </c>
    </row>
    <row r="6" spans="1:16" x14ac:dyDescent="0.3">
      <c r="A6" s="2"/>
      <c r="B6" s="9" t="s">
        <v>670</v>
      </c>
      <c r="C6" s="24" t="s">
        <v>670</v>
      </c>
      <c r="D6" s="18"/>
      <c r="E6" s="3"/>
      <c r="F6" s="3"/>
      <c r="G6" s="3"/>
      <c r="H6" s="30" t="s">
        <v>322</v>
      </c>
      <c r="I6" s="22">
        <v>50</v>
      </c>
      <c r="J6" s="22" t="s">
        <v>21</v>
      </c>
      <c r="K6" s="22"/>
      <c r="L6" s="22"/>
      <c r="M6" s="22"/>
      <c r="N6" t="s">
        <v>24</v>
      </c>
      <c r="O6" s="25" t="s">
        <v>25</v>
      </c>
      <c r="P6">
        <v>3</v>
      </c>
    </row>
    <row r="7" spans="1:16" x14ac:dyDescent="0.3">
      <c r="A7" s="2"/>
      <c r="B7" s="9" t="s">
        <v>670</v>
      </c>
      <c r="C7" s="24" t="s">
        <v>670</v>
      </c>
      <c r="D7" s="18"/>
      <c r="E7" s="3"/>
      <c r="F7" s="3"/>
      <c r="G7" s="3"/>
      <c r="H7" s="1" t="s">
        <v>26</v>
      </c>
      <c r="I7" s="22"/>
      <c r="J7" s="22"/>
      <c r="K7" s="22"/>
      <c r="L7" s="22"/>
      <c r="M7" s="22"/>
      <c r="N7" t="s">
        <v>27</v>
      </c>
      <c r="O7" s="25"/>
      <c r="P7">
        <v>6</v>
      </c>
    </row>
    <row r="8" spans="1:16" ht="15" thickBot="1" x14ac:dyDescent="0.35">
      <c r="A8" s="50"/>
      <c r="B8" s="51" t="s">
        <v>670</v>
      </c>
      <c r="C8" s="52" t="s">
        <v>670</v>
      </c>
      <c r="D8" s="53"/>
      <c r="E8" s="54"/>
      <c r="F8" s="54"/>
      <c r="G8" s="54"/>
      <c r="H8" s="55" t="s">
        <v>28</v>
      </c>
      <c r="I8" s="48">
        <v>6</v>
      </c>
      <c r="J8" s="48" t="s">
        <v>21</v>
      </c>
      <c r="K8" s="48"/>
      <c r="L8" s="48"/>
      <c r="M8" s="48"/>
      <c r="N8" s="47" t="s">
        <v>30</v>
      </c>
      <c r="O8" s="56"/>
      <c r="P8" s="47">
        <v>1</v>
      </c>
    </row>
    <row r="9" spans="1:16" x14ac:dyDescent="0.3">
      <c r="A9" s="41"/>
      <c r="B9" s="42" t="s">
        <v>670</v>
      </c>
      <c r="C9" s="43" t="s">
        <v>670</v>
      </c>
      <c r="D9" s="44"/>
      <c r="E9" s="45"/>
      <c r="F9" s="45"/>
      <c r="G9" s="45"/>
      <c r="H9" s="49" t="s">
        <v>243</v>
      </c>
      <c r="I9" s="22"/>
      <c r="J9" s="22"/>
      <c r="K9" s="22"/>
      <c r="L9" s="22"/>
      <c r="M9" s="22"/>
      <c r="N9" t="s">
        <v>31</v>
      </c>
      <c r="O9" s="21"/>
      <c r="P9">
        <v>4</v>
      </c>
    </row>
    <row r="10" spans="1:16" x14ac:dyDescent="0.3">
      <c r="A10" s="2" t="s">
        <v>635</v>
      </c>
      <c r="B10" s="9" t="s">
        <v>670</v>
      </c>
      <c r="C10" s="24" t="s">
        <v>239</v>
      </c>
      <c r="D10" s="18" t="s">
        <v>33</v>
      </c>
      <c r="E10" s="3"/>
      <c r="F10" s="3">
        <v>4</v>
      </c>
      <c r="G10" s="3"/>
      <c r="H10" s="31" t="s">
        <v>41</v>
      </c>
      <c r="I10" s="22">
        <v>16</v>
      </c>
      <c r="J10" s="22" t="s">
        <v>35</v>
      </c>
      <c r="K10" s="22">
        <v>3.6</v>
      </c>
      <c r="L10" s="22">
        <v>0.2</v>
      </c>
      <c r="M10" s="22">
        <f t="shared" ref="M10:M18" si="0">K10*L10</f>
        <v>0.72000000000000008</v>
      </c>
      <c r="N10" t="s">
        <v>36</v>
      </c>
      <c r="O10" s="25"/>
      <c r="P10">
        <v>1</v>
      </c>
    </row>
    <row r="11" spans="1:16" x14ac:dyDescent="0.3">
      <c r="A11" s="2" t="s">
        <v>636</v>
      </c>
      <c r="B11" s="9" t="s">
        <v>670</v>
      </c>
      <c r="C11" s="24" t="s">
        <v>239</v>
      </c>
      <c r="D11" s="18" t="s">
        <v>33</v>
      </c>
      <c r="E11" s="3"/>
      <c r="F11" s="3">
        <v>5</v>
      </c>
      <c r="G11" s="3"/>
      <c r="H11" s="31" t="s">
        <v>44</v>
      </c>
      <c r="I11" s="22">
        <v>16</v>
      </c>
      <c r="J11" s="22" t="s">
        <v>35</v>
      </c>
      <c r="K11" s="22">
        <v>3.6</v>
      </c>
      <c r="L11" s="22">
        <v>0.2</v>
      </c>
      <c r="M11" s="22">
        <f t="shared" si="0"/>
        <v>0.72000000000000008</v>
      </c>
      <c r="N11" t="s">
        <v>39</v>
      </c>
      <c r="O11" s="25"/>
      <c r="P11">
        <v>1</v>
      </c>
    </row>
    <row r="12" spans="1:16" x14ac:dyDescent="0.3">
      <c r="A12" s="2" t="s">
        <v>637</v>
      </c>
      <c r="B12" s="9" t="s">
        <v>670</v>
      </c>
      <c r="C12" s="24" t="s">
        <v>240</v>
      </c>
      <c r="D12" s="18" t="s">
        <v>33</v>
      </c>
      <c r="E12" s="3"/>
      <c r="F12" s="3">
        <v>5</v>
      </c>
      <c r="G12" s="3"/>
      <c r="H12" s="31" t="s">
        <v>34</v>
      </c>
      <c r="I12" s="22">
        <v>16</v>
      </c>
      <c r="J12" s="22" t="s">
        <v>35</v>
      </c>
      <c r="K12" s="22">
        <v>3.6</v>
      </c>
      <c r="L12" s="22">
        <v>0.2</v>
      </c>
      <c r="M12" s="22">
        <f t="shared" si="0"/>
        <v>0.72000000000000008</v>
      </c>
      <c r="N12" t="s">
        <v>42</v>
      </c>
      <c r="O12" s="25"/>
      <c r="P12">
        <v>1</v>
      </c>
    </row>
    <row r="13" spans="1:16" x14ac:dyDescent="0.3">
      <c r="A13" s="2" t="s">
        <v>638</v>
      </c>
      <c r="B13" s="9" t="s">
        <v>670</v>
      </c>
      <c r="C13" s="24" t="s">
        <v>240</v>
      </c>
      <c r="D13" s="18" t="s">
        <v>33</v>
      </c>
      <c r="E13" s="3"/>
      <c r="F13" s="3">
        <v>4</v>
      </c>
      <c r="G13" s="3"/>
      <c r="H13" s="31" t="s">
        <v>38</v>
      </c>
      <c r="I13" s="22">
        <v>16</v>
      </c>
      <c r="J13" s="22" t="s">
        <v>35</v>
      </c>
      <c r="K13" s="22">
        <v>3.6</v>
      </c>
      <c r="L13" s="22">
        <v>0.2</v>
      </c>
      <c r="M13" s="22">
        <f t="shared" si="0"/>
        <v>0.72000000000000008</v>
      </c>
      <c r="N13" t="s">
        <v>45</v>
      </c>
      <c r="O13" s="25"/>
      <c r="P13">
        <v>1</v>
      </c>
    </row>
    <row r="14" spans="1:16" x14ac:dyDescent="0.3">
      <c r="A14" s="2" t="s">
        <v>639</v>
      </c>
      <c r="B14" s="9" t="s">
        <v>670</v>
      </c>
      <c r="C14" s="24" t="s">
        <v>241</v>
      </c>
      <c r="D14" s="18" t="s">
        <v>33</v>
      </c>
      <c r="E14" s="3"/>
      <c r="F14" s="3">
        <v>4</v>
      </c>
      <c r="G14" s="3"/>
      <c r="H14" s="31" t="s">
        <v>128</v>
      </c>
      <c r="I14" s="22">
        <v>16</v>
      </c>
      <c r="J14" s="22" t="s">
        <v>35</v>
      </c>
      <c r="K14" s="22">
        <v>3.6</v>
      </c>
      <c r="L14" s="22">
        <v>0.2</v>
      </c>
      <c r="M14" s="22">
        <f t="shared" si="0"/>
        <v>0.72000000000000008</v>
      </c>
      <c r="N14" t="s">
        <v>48</v>
      </c>
      <c r="O14" s="25"/>
      <c r="P14">
        <v>1</v>
      </c>
    </row>
    <row r="15" spans="1:16" x14ac:dyDescent="0.3">
      <c r="A15" s="2" t="s">
        <v>640</v>
      </c>
      <c r="B15" s="9" t="s">
        <v>670</v>
      </c>
      <c r="C15" s="24" t="s">
        <v>241</v>
      </c>
      <c r="D15" s="18" t="s">
        <v>33</v>
      </c>
      <c r="E15" s="3"/>
      <c r="F15" s="3">
        <v>5</v>
      </c>
      <c r="G15" s="3"/>
      <c r="H15" s="31" t="s">
        <v>130</v>
      </c>
      <c r="I15" s="22">
        <v>16</v>
      </c>
      <c r="J15" s="22" t="s">
        <v>35</v>
      </c>
      <c r="K15" s="22">
        <v>3.6</v>
      </c>
      <c r="L15" s="22">
        <v>0.2</v>
      </c>
      <c r="M15" s="22">
        <f t="shared" si="0"/>
        <v>0.72000000000000008</v>
      </c>
      <c r="N15" t="s">
        <v>51</v>
      </c>
      <c r="O15" s="25"/>
      <c r="P15">
        <v>1</v>
      </c>
    </row>
    <row r="16" spans="1:16" x14ac:dyDescent="0.3">
      <c r="A16" s="2" t="s">
        <v>641</v>
      </c>
      <c r="B16" s="9" t="s">
        <v>670</v>
      </c>
      <c r="C16" s="24" t="s">
        <v>242</v>
      </c>
      <c r="D16" s="18" t="s">
        <v>33</v>
      </c>
      <c r="E16" s="3"/>
      <c r="F16" s="3">
        <v>5</v>
      </c>
      <c r="G16" s="3"/>
      <c r="H16" s="31" t="s">
        <v>123</v>
      </c>
      <c r="I16" s="22">
        <v>16</v>
      </c>
      <c r="J16" s="22" t="s">
        <v>35</v>
      </c>
      <c r="K16" s="22">
        <v>3.6</v>
      </c>
      <c r="L16" s="22">
        <v>0.2</v>
      </c>
      <c r="M16" s="22">
        <f t="shared" si="0"/>
        <v>0.72000000000000008</v>
      </c>
      <c r="N16" t="s">
        <v>54</v>
      </c>
      <c r="O16" s="25"/>
      <c r="P16">
        <v>1</v>
      </c>
    </row>
    <row r="17" spans="1:16" x14ac:dyDescent="0.3">
      <c r="A17" s="2" t="s">
        <v>642</v>
      </c>
      <c r="B17" s="9" t="s">
        <v>670</v>
      </c>
      <c r="C17" s="24" t="s">
        <v>242</v>
      </c>
      <c r="D17" s="18" t="s">
        <v>33</v>
      </c>
      <c r="E17" s="3"/>
      <c r="F17" s="3">
        <v>4</v>
      </c>
      <c r="G17" s="3"/>
      <c r="H17" s="31" t="s">
        <v>126</v>
      </c>
      <c r="I17" s="22">
        <v>16</v>
      </c>
      <c r="J17" s="22" t="s">
        <v>35</v>
      </c>
      <c r="K17" s="22">
        <v>3.6</v>
      </c>
      <c r="L17" s="22">
        <v>0.2</v>
      </c>
      <c r="M17" s="22">
        <f t="shared" si="0"/>
        <v>0.72000000000000008</v>
      </c>
      <c r="N17" t="s">
        <v>57</v>
      </c>
      <c r="O17" s="25"/>
      <c r="P17">
        <v>1</v>
      </c>
    </row>
    <row r="18" spans="1:16" ht="15" thickBot="1" x14ac:dyDescent="0.35">
      <c r="A18" s="58"/>
      <c r="B18" s="51" t="s">
        <v>670</v>
      </c>
      <c r="C18" s="52"/>
      <c r="D18" s="53"/>
      <c r="E18" s="54"/>
      <c r="F18" s="54"/>
      <c r="G18" s="54"/>
      <c r="H18" s="59" t="s">
        <v>253</v>
      </c>
      <c r="I18" s="48">
        <v>16</v>
      </c>
      <c r="J18" s="48" t="s">
        <v>35</v>
      </c>
      <c r="K18" s="48">
        <v>3.6</v>
      </c>
      <c r="L18" s="48">
        <v>0</v>
      </c>
      <c r="M18" s="48">
        <f t="shared" si="0"/>
        <v>0</v>
      </c>
      <c r="N18" s="47" t="s">
        <v>60</v>
      </c>
      <c r="O18" s="56"/>
      <c r="P18" s="47">
        <v>1</v>
      </c>
    </row>
    <row r="19" spans="1:16" x14ac:dyDescent="0.3">
      <c r="B19" s="42" t="s">
        <v>670</v>
      </c>
      <c r="C19" s="43"/>
      <c r="D19" s="44"/>
      <c r="E19" s="45"/>
      <c r="F19" s="45"/>
      <c r="G19" s="45"/>
      <c r="H19" s="57" t="s">
        <v>243</v>
      </c>
      <c r="I19" s="22"/>
      <c r="J19" s="22"/>
      <c r="K19" s="22"/>
      <c r="L19" s="22"/>
      <c r="M19" s="22"/>
      <c r="N19" t="s">
        <v>69</v>
      </c>
      <c r="O19" s="21"/>
      <c r="P19">
        <v>4</v>
      </c>
    </row>
    <row r="20" spans="1:16" x14ac:dyDescent="0.3">
      <c r="A20" s="2" t="s">
        <v>643</v>
      </c>
      <c r="B20" s="9" t="s">
        <v>670</v>
      </c>
      <c r="C20" s="24" t="s">
        <v>245</v>
      </c>
      <c r="D20" s="18" t="s">
        <v>33</v>
      </c>
      <c r="E20" s="3"/>
      <c r="F20" s="3">
        <v>4</v>
      </c>
      <c r="G20" s="3"/>
      <c r="H20" s="39" t="s">
        <v>41</v>
      </c>
      <c r="I20" s="22">
        <v>16</v>
      </c>
      <c r="J20" s="22" t="s">
        <v>35</v>
      </c>
      <c r="K20" s="22">
        <v>3.6</v>
      </c>
      <c r="L20" s="22">
        <v>0.2</v>
      </c>
      <c r="M20" s="22">
        <f t="shared" ref="M20:M28" si="1">K20*L20</f>
        <v>0.72000000000000008</v>
      </c>
      <c r="N20" t="s">
        <v>72</v>
      </c>
      <c r="O20" s="25"/>
      <c r="P20">
        <v>1</v>
      </c>
    </row>
    <row r="21" spans="1:16" x14ac:dyDescent="0.3">
      <c r="A21" s="2" t="s">
        <v>644</v>
      </c>
      <c r="B21" s="9" t="s">
        <v>670</v>
      </c>
      <c r="C21" s="24" t="s">
        <v>245</v>
      </c>
      <c r="D21" s="18" t="s">
        <v>33</v>
      </c>
      <c r="E21" s="3"/>
      <c r="F21" s="3">
        <v>5</v>
      </c>
      <c r="G21" s="3"/>
      <c r="H21" s="39" t="s">
        <v>44</v>
      </c>
      <c r="I21" s="22">
        <v>16</v>
      </c>
      <c r="J21" s="22" t="s">
        <v>35</v>
      </c>
      <c r="K21" s="22">
        <v>3.6</v>
      </c>
      <c r="L21" s="22">
        <v>0.2</v>
      </c>
      <c r="M21" s="22">
        <f t="shared" si="1"/>
        <v>0.72000000000000008</v>
      </c>
      <c r="N21" t="s">
        <v>75</v>
      </c>
      <c r="O21" s="25"/>
      <c r="P21">
        <v>1</v>
      </c>
    </row>
    <row r="22" spans="1:16" x14ac:dyDescent="0.3">
      <c r="A22" s="2" t="s">
        <v>645</v>
      </c>
      <c r="B22" s="9" t="s">
        <v>670</v>
      </c>
      <c r="C22" s="24" t="s">
        <v>246</v>
      </c>
      <c r="D22" s="18" t="s">
        <v>33</v>
      </c>
      <c r="E22" s="3"/>
      <c r="F22" s="3">
        <v>5</v>
      </c>
      <c r="G22" s="3"/>
      <c r="H22" s="39" t="s">
        <v>34</v>
      </c>
      <c r="I22" s="22">
        <v>16</v>
      </c>
      <c r="J22" s="22" t="s">
        <v>35</v>
      </c>
      <c r="K22" s="22">
        <v>3.6</v>
      </c>
      <c r="L22" s="22">
        <v>0.2</v>
      </c>
      <c r="M22" s="22">
        <f t="shared" si="1"/>
        <v>0.72000000000000008</v>
      </c>
      <c r="N22" t="s">
        <v>78</v>
      </c>
      <c r="O22" s="25"/>
      <c r="P22">
        <v>1</v>
      </c>
    </row>
    <row r="23" spans="1:16" x14ac:dyDescent="0.3">
      <c r="A23" s="2" t="s">
        <v>646</v>
      </c>
      <c r="B23" s="9" t="s">
        <v>670</v>
      </c>
      <c r="C23" s="24" t="s">
        <v>246</v>
      </c>
      <c r="D23" s="18" t="s">
        <v>33</v>
      </c>
      <c r="E23" s="3"/>
      <c r="F23" s="3">
        <v>4</v>
      </c>
      <c r="G23" s="3"/>
      <c r="H23" s="39" t="s">
        <v>38</v>
      </c>
      <c r="I23" s="22">
        <v>16</v>
      </c>
      <c r="J23" s="22" t="s">
        <v>35</v>
      </c>
      <c r="K23" s="22">
        <v>3.6</v>
      </c>
      <c r="L23" s="22">
        <v>0.2</v>
      </c>
      <c r="M23" s="22">
        <f t="shared" si="1"/>
        <v>0.72000000000000008</v>
      </c>
      <c r="N23" t="s">
        <v>81</v>
      </c>
      <c r="O23" s="25"/>
      <c r="P23">
        <v>1</v>
      </c>
    </row>
    <row r="24" spans="1:16" x14ac:dyDescent="0.3">
      <c r="A24" s="2" t="s">
        <v>647</v>
      </c>
      <c r="B24" s="9" t="s">
        <v>670</v>
      </c>
      <c r="C24" s="24" t="s">
        <v>248</v>
      </c>
      <c r="D24" s="18" t="s">
        <v>33</v>
      </c>
      <c r="E24" s="3"/>
      <c r="F24" s="3">
        <v>4</v>
      </c>
      <c r="G24" s="3"/>
      <c r="H24" s="39" t="s">
        <v>128</v>
      </c>
      <c r="I24" s="22">
        <v>16</v>
      </c>
      <c r="J24" s="22" t="s">
        <v>35</v>
      </c>
      <c r="K24" s="22">
        <v>3.6</v>
      </c>
      <c r="L24" s="22">
        <v>0.2</v>
      </c>
      <c r="M24" s="22">
        <f t="shared" si="1"/>
        <v>0.72000000000000008</v>
      </c>
      <c r="N24" t="s">
        <v>84</v>
      </c>
      <c r="O24" s="25"/>
      <c r="P24">
        <v>1</v>
      </c>
    </row>
    <row r="25" spans="1:16" x14ac:dyDescent="0.3">
      <c r="A25" s="2" t="s">
        <v>648</v>
      </c>
      <c r="B25" s="9" t="s">
        <v>670</v>
      </c>
      <c r="C25" s="24" t="s">
        <v>248</v>
      </c>
      <c r="D25" s="18" t="s">
        <v>33</v>
      </c>
      <c r="E25" s="3"/>
      <c r="F25" s="3">
        <v>5</v>
      </c>
      <c r="G25" s="3"/>
      <c r="H25" s="39" t="s">
        <v>130</v>
      </c>
      <c r="I25" s="22">
        <v>16</v>
      </c>
      <c r="J25" s="22" t="s">
        <v>35</v>
      </c>
      <c r="K25" s="22">
        <v>3.6</v>
      </c>
      <c r="L25" s="22">
        <v>0.2</v>
      </c>
      <c r="M25" s="22">
        <f t="shared" si="1"/>
        <v>0.72000000000000008</v>
      </c>
      <c r="N25" t="s">
        <v>87</v>
      </c>
      <c r="O25" s="25"/>
      <c r="P25">
        <v>1</v>
      </c>
    </row>
    <row r="26" spans="1:16" x14ac:dyDescent="0.3">
      <c r="A26" s="2" t="s">
        <v>649</v>
      </c>
      <c r="B26" s="9" t="s">
        <v>670</v>
      </c>
      <c r="C26" s="24" t="s">
        <v>247</v>
      </c>
      <c r="D26" s="18" t="s">
        <v>33</v>
      </c>
      <c r="E26" s="3"/>
      <c r="F26" s="3">
        <v>4</v>
      </c>
      <c r="G26" s="3"/>
      <c r="H26" s="39" t="s">
        <v>123</v>
      </c>
      <c r="I26" s="22">
        <v>16</v>
      </c>
      <c r="J26" s="22" t="s">
        <v>35</v>
      </c>
      <c r="K26" s="22">
        <v>3.6</v>
      </c>
      <c r="L26" s="22">
        <v>0.2</v>
      </c>
      <c r="M26" s="22">
        <f t="shared" si="1"/>
        <v>0.72000000000000008</v>
      </c>
      <c r="N26" t="s">
        <v>90</v>
      </c>
      <c r="O26" s="25"/>
      <c r="P26">
        <v>1</v>
      </c>
    </row>
    <row r="27" spans="1:16" x14ac:dyDescent="0.3">
      <c r="A27" s="2" t="s">
        <v>650</v>
      </c>
      <c r="B27" s="9" t="s">
        <v>670</v>
      </c>
      <c r="C27" s="24" t="s">
        <v>247</v>
      </c>
      <c r="D27" s="18" t="s">
        <v>33</v>
      </c>
      <c r="E27" s="3"/>
      <c r="F27" s="3">
        <v>5</v>
      </c>
      <c r="G27" s="3"/>
      <c r="H27" s="39" t="s">
        <v>126</v>
      </c>
      <c r="I27" s="22">
        <v>16</v>
      </c>
      <c r="J27" s="22" t="s">
        <v>35</v>
      </c>
      <c r="K27" s="22">
        <v>3.6</v>
      </c>
      <c r="L27" s="22">
        <v>0.2</v>
      </c>
      <c r="M27" s="22">
        <f t="shared" si="1"/>
        <v>0.72000000000000008</v>
      </c>
      <c r="N27" t="s">
        <v>93</v>
      </c>
      <c r="O27" s="25"/>
      <c r="P27">
        <v>1</v>
      </c>
    </row>
    <row r="28" spans="1:16" ht="15" thickBot="1" x14ac:dyDescent="0.35">
      <c r="A28" s="50"/>
      <c r="B28" s="51" t="s">
        <v>670</v>
      </c>
      <c r="C28" s="52"/>
      <c r="D28" s="53"/>
      <c r="E28" s="54"/>
      <c r="F28" s="54"/>
      <c r="G28" s="54"/>
      <c r="H28" s="60" t="s">
        <v>253</v>
      </c>
      <c r="I28" s="48">
        <v>16</v>
      </c>
      <c r="J28" s="48" t="s">
        <v>35</v>
      </c>
      <c r="K28" s="48">
        <v>3.6</v>
      </c>
      <c r="L28" s="48">
        <v>0</v>
      </c>
      <c r="M28" s="48">
        <f t="shared" si="1"/>
        <v>0</v>
      </c>
      <c r="N28" s="47" t="s">
        <v>96</v>
      </c>
      <c r="O28" s="56"/>
      <c r="P28" s="47">
        <v>1</v>
      </c>
    </row>
    <row r="29" spans="1:16" x14ac:dyDescent="0.3">
      <c r="A29" s="41"/>
      <c r="B29" s="42" t="s">
        <v>670</v>
      </c>
      <c r="C29" s="43"/>
      <c r="D29" s="44"/>
      <c r="E29" s="45"/>
      <c r="F29" s="45"/>
      <c r="G29" s="45"/>
      <c r="H29" s="49" t="s">
        <v>243</v>
      </c>
      <c r="I29" s="22"/>
      <c r="J29" s="22"/>
      <c r="K29" s="22"/>
      <c r="L29" s="22"/>
      <c r="M29" s="22"/>
      <c r="N29" t="s">
        <v>101</v>
      </c>
      <c r="O29" s="21"/>
      <c r="P29">
        <v>4</v>
      </c>
    </row>
    <row r="30" spans="1:16" x14ac:dyDescent="0.3">
      <c r="A30" s="2" t="s">
        <v>651</v>
      </c>
      <c r="B30" s="9" t="s">
        <v>670</v>
      </c>
      <c r="C30" s="24" t="s">
        <v>254</v>
      </c>
      <c r="D30" s="18" t="s">
        <v>33</v>
      </c>
      <c r="E30" s="3"/>
      <c r="F30" s="3">
        <v>1</v>
      </c>
      <c r="G30" s="3"/>
      <c r="H30" s="32" t="s">
        <v>339</v>
      </c>
      <c r="I30" s="22">
        <v>16</v>
      </c>
      <c r="J30" s="22" t="s">
        <v>29</v>
      </c>
      <c r="K30" s="22">
        <v>3.6</v>
      </c>
      <c r="L30" s="22">
        <v>0.2</v>
      </c>
      <c r="M30" s="22">
        <f t="shared" ref="M30:M38" si="2">K30*L30</f>
        <v>0.72000000000000008</v>
      </c>
      <c r="N30" t="s">
        <v>104</v>
      </c>
      <c r="O30" s="25"/>
      <c r="P30">
        <v>1</v>
      </c>
    </row>
    <row r="31" spans="1:16" x14ac:dyDescent="0.3">
      <c r="A31" s="2" t="s">
        <v>652</v>
      </c>
      <c r="B31" s="9" t="s">
        <v>670</v>
      </c>
      <c r="C31" s="24" t="s">
        <v>254</v>
      </c>
      <c r="D31" s="18" t="s">
        <v>33</v>
      </c>
      <c r="E31" s="3"/>
      <c r="F31" s="3">
        <v>1</v>
      </c>
      <c r="G31" s="3"/>
      <c r="H31" s="32" t="s">
        <v>340</v>
      </c>
      <c r="I31" s="22">
        <v>16</v>
      </c>
      <c r="J31" s="22" t="s">
        <v>29</v>
      </c>
      <c r="K31" s="22">
        <v>3.6</v>
      </c>
      <c r="L31" s="22">
        <v>0.4</v>
      </c>
      <c r="M31" s="22">
        <f t="shared" si="2"/>
        <v>1.4400000000000002</v>
      </c>
      <c r="N31" t="s">
        <v>106</v>
      </c>
      <c r="O31" s="25"/>
      <c r="P31">
        <v>1</v>
      </c>
    </row>
    <row r="32" spans="1:16" x14ac:dyDescent="0.3">
      <c r="A32" s="2" t="s">
        <v>653</v>
      </c>
      <c r="B32" s="9" t="s">
        <v>670</v>
      </c>
      <c r="C32" s="24" t="s">
        <v>255</v>
      </c>
      <c r="D32" s="18" t="s">
        <v>33</v>
      </c>
      <c r="E32" s="3"/>
      <c r="F32" s="3">
        <v>3</v>
      </c>
      <c r="G32" s="3"/>
      <c r="H32" s="31" t="s">
        <v>341</v>
      </c>
      <c r="I32" s="22">
        <v>16</v>
      </c>
      <c r="J32" s="22" t="s">
        <v>35</v>
      </c>
      <c r="K32" s="22">
        <v>3.6</v>
      </c>
      <c r="L32" s="22">
        <v>0.2</v>
      </c>
      <c r="M32" s="22">
        <f t="shared" si="2"/>
        <v>0.72000000000000008</v>
      </c>
      <c r="N32" t="s">
        <v>108</v>
      </c>
      <c r="O32" s="25"/>
      <c r="P32">
        <v>1</v>
      </c>
    </row>
    <row r="33" spans="1:19" x14ac:dyDescent="0.3">
      <c r="A33" s="2" t="s">
        <v>654</v>
      </c>
      <c r="B33" s="9" t="s">
        <v>670</v>
      </c>
      <c r="C33" s="24" t="s">
        <v>255</v>
      </c>
      <c r="D33" s="18" t="s">
        <v>33</v>
      </c>
      <c r="E33" s="3"/>
      <c r="F33" s="3">
        <v>2</v>
      </c>
      <c r="G33" s="3"/>
      <c r="H33" s="32" t="s">
        <v>250</v>
      </c>
      <c r="I33" s="22">
        <v>16</v>
      </c>
      <c r="J33" s="22" t="s">
        <v>35</v>
      </c>
      <c r="K33" s="22">
        <v>3.6</v>
      </c>
      <c r="L33" s="22">
        <v>0.2</v>
      </c>
      <c r="M33" s="22">
        <f t="shared" si="2"/>
        <v>0.72000000000000008</v>
      </c>
      <c r="N33" t="s">
        <v>110</v>
      </c>
      <c r="O33" s="25"/>
      <c r="P33">
        <v>1</v>
      </c>
    </row>
    <row r="34" spans="1:19" x14ac:dyDescent="0.3">
      <c r="A34" s="2" t="s">
        <v>655</v>
      </c>
      <c r="B34" s="9" t="s">
        <v>670</v>
      </c>
      <c r="C34" s="24" t="s">
        <v>255</v>
      </c>
      <c r="D34" s="18" t="s">
        <v>33</v>
      </c>
      <c r="E34" s="3"/>
      <c r="F34" s="3">
        <v>2</v>
      </c>
      <c r="G34" s="3"/>
      <c r="H34" s="31" t="s">
        <v>251</v>
      </c>
      <c r="I34" s="22">
        <v>16</v>
      </c>
      <c r="J34" s="22" t="s">
        <v>35</v>
      </c>
      <c r="K34" s="22">
        <v>3.6</v>
      </c>
      <c r="L34" s="22">
        <v>0.2</v>
      </c>
      <c r="M34" s="22">
        <f t="shared" si="2"/>
        <v>0.72000000000000008</v>
      </c>
      <c r="N34" t="s">
        <v>112</v>
      </c>
      <c r="O34" s="25"/>
      <c r="P34">
        <v>1</v>
      </c>
    </row>
    <row r="35" spans="1:19" x14ac:dyDescent="0.3">
      <c r="A35" s="2" t="s">
        <v>656</v>
      </c>
      <c r="B35" s="9" t="s">
        <v>670</v>
      </c>
      <c r="C35" s="24" t="s">
        <v>256</v>
      </c>
      <c r="D35" s="18" t="s">
        <v>33</v>
      </c>
      <c r="E35" s="3"/>
      <c r="F35" s="3">
        <v>3</v>
      </c>
      <c r="G35" s="3"/>
      <c r="H35" s="32" t="s">
        <v>252</v>
      </c>
      <c r="I35" s="22">
        <v>16</v>
      </c>
      <c r="J35" s="22" t="s">
        <v>35</v>
      </c>
      <c r="K35" s="22">
        <v>3.6</v>
      </c>
      <c r="L35" s="22">
        <v>0</v>
      </c>
      <c r="M35" s="22">
        <f t="shared" si="2"/>
        <v>0</v>
      </c>
      <c r="N35" t="s">
        <v>115</v>
      </c>
      <c r="O35" s="25"/>
      <c r="P35">
        <v>1</v>
      </c>
    </row>
    <row r="36" spans="1:19" x14ac:dyDescent="0.3">
      <c r="A36" s="2" t="s">
        <v>657</v>
      </c>
      <c r="B36" s="9" t="s">
        <v>670</v>
      </c>
      <c r="C36" s="24" t="s">
        <v>271</v>
      </c>
      <c r="D36" s="18" t="s">
        <v>33</v>
      </c>
      <c r="E36" s="3"/>
      <c r="F36" s="3">
        <v>1</v>
      </c>
      <c r="G36" s="3"/>
      <c r="H36" s="31" t="s">
        <v>257</v>
      </c>
      <c r="I36" s="22">
        <v>16</v>
      </c>
      <c r="J36" s="22" t="s">
        <v>35</v>
      </c>
      <c r="K36" s="22">
        <v>3.6</v>
      </c>
      <c r="L36" s="22">
        <v>0</v>
      </c>
      <c r="M36" s="22">
        <f t="shared" si="2"/>
        <v>0</v>
      </c>
      <c r="N36" t="s">
        <v>118</v>
      </c>
      <c r="O36" s="25"/>
      <c r="P36">
        <v>1</v>
      </c>
    </row>
    <row r="37" spans="1:19" x14ac:dyDescent="0.3">
      <c r="A37" s="2" t="s">
        <v>658</v>
      </c>
      <c r="B37" s="9" t="s">
        <v>670</v>
      </c>
      <c r="C37" s="24" t="s">
        <v>256</v>
      </c>
      <c r="D37" s="18" t="s">
        <v>33</v>
      </c>
      <c r="E37" s="3"/>
      <c r="F37" s="3"/>
      <c r="G37" s="3"/>
      <c r="H37" s="32" t="s">
        <v>272</v>
      </c>
      <c r="I37" s="22">
        <v>6</v>
      </c>
      <c r="J37" s="22" t="s">
        <v>29</v>
      </c>
      <c r="K37" s="22">
        <v>1.2</v>
      </c>
      <c r="L37" s="22">
        <v>0</v>
      </c>
      <c r="M37" s="22">
        <f t="shared" si="2"/>
        <v>0</v>
      </c>
      <c r="N37" t="s">
        <v>121</v>
      </c>
      <c r="O37" s="25"/>
      <c r="P37">
        <v>1</v>
      </c>
    </row>
    <row r="38" spans="1:19" ht="15" thickBot="1" x14ac:dyDescent="0.35">
      <c r="A38" s="50" t="s">
        <v>659</v>
      </c>
      <c r="B38" s="51" t="s">
        <v>670</v>
      </c>
      <c r="C38" s="52" t="s">
        <v>256</v>
      </c>
      <c r="D38" s="53"/>
      <c r="E38" s="54"/>
      <c r="F38" s="54"/>
      <c r="G38" s="54"/>
      <c r="H38" s="63" t="s">
        <v>260</v>
      </c>
      <c r="I38" s="48">
        <v>6</v>
      </c>
      <c r="J38" s="48" t="s">
        <v>29</v>
      </c>
      <c r="K38" s="48">
        <v>2.2000000000000002</v>
      </c>
      <c r="L38" s="48">
        <v>0</v>
      </c>
      <c r="M38" s="48">
        <f t="shared" si="2"/>
        <v>0</v>
      </c>
      <c r="N38" s="47" t="s">
        <v>124</v>
      </c>
      <c r="O38" s="56"/>
      <c r="P38" s="47">
        <v>1</v>
      </c>
    </row>
    <row r="39" spans="1:19" ht="15" thickBot="1" x14ac:dyDescent="0.35">
      <c r="B39" s="51" t="s">
        <v>670</v>
      </c>
      <c r="C39" s="43" t="s">
        <v>18</v>
      </c>
      <c r="H39" s="64" t="s">
        <v>243</v>
      </c>
      <c r="N39" s="20" t="s">
        <v>335</v>
      </c>
      <c r="P39" s="20">
        <v>4</v>
      </c>
      <c r="Q39" t="s">
        <v>294</v>
      </c>
      <c r="S39" t="s">
        <v>298</v>
      </c>
    </row>
    <row r="40" spans="1:19" x14ac:dyDescent="0.3">
      <c r="A40" s="2" t="s">
        <v>660</v>
      </c>
      <c r="B40" s="9" t="s">
        <v>670</v>
      </c>
      <c r="C40" s="24" t="s">
        <v>262</v>
      </c>
      <c r="D40" s="18" t="s">
        <v>171</v>
      </c>
      <c r="E40" s="3"/>
      <c r="F40" s="3">
        <v>5</v>
      </c>
      <c r="G40" s="3"/>
      <c r="H40" s="38" t="s">
        <v>258</v>
      </c>
      <c r="I40" s="22">
        <v>10</v>
      </c>
      <c r="J40" s="22" t="s">
        <v>29</v>
      </c>
      <c r="K40" s="22">
        <v>2.2000000000000002</v>
      </c>
      <c r="L40" s="22">
        <v>0.3</v>
      </c>
      <c r="M40" s="22">
        <f>K40*L40</f>
        <v>0.66</v>
      </c>
      <c r="N40" t="s">
        <v>266</v>
      </c>
      <c r="O40" s="21"/>
      <c r="P40">
        <v>1.5</v>
      </c>
      <c r="Q40" t="s">
        <v>294</v>
      </c>
      <c r="S40" t="s">
        <v>295</v>
      </c>
    </row>
    <row r="41" spans="1:19" x14ac:dyDescent="0.3">
      <c r="A41" s="2" t="s">
        <v>661</v>
      </c>
      <c r="B41" s="9" t="s">
        <v>670</v>
      </c>
      <c r="C41" s="24" t="s">
        <v>263</v>
      </c>
      <c r="D41" s="18" t="s">
        <v>171</v>
      </c>
      <c r="E41" s="3"/>
      <c r="F41" s="3">
        <v>5</v>
      </c>
      <c r="G41" s="3"/>
      <c r="H41" s="38" t="s">
        <v>259</v>
      </c>
      <c r="I41" s="22">
        <v>10</v>
      </c>
      <c r="J41" s="22" t="s">
        <v>29</v>
      </c>
      <c r="K41" s="22">
        <v>2.2000000000000002</v>
      </c>
      <c r="L41" s="22">
        <v>0.3</v>
      </c>
      <c r="M41" s="22">
        <f t="shared" ref="M41:M43" si="3">K41*L41</f>
        <v>0.66</v>
      </c>
      <c r="N41" t="s">
        <v>267</v>
      </c>
      <c r="O41" s="21"/>
      <c r="P41">
        <v>1.5</v>
      </c>
      <c r="Q41" t="s">
        <v>294</v>
      </c>
      <c r="S41" t="s">
        <v>295</v>
      </c>
    </row>
    <row r="42" spans="1:19" x14ac:dyDescent="0.3">
      <c r="A42" s="2" t="s">
        <v>662</v>
      </c>
      <c r="B42" s="9" t="s">
        <v>670</v>
      </c>
      <c r="C42" s="24" t="s">
        <v>264</v>
      </c>
      <c r="D42" s="18" t="s">
        <v>171</v>
      </c>
      <c r="E42" s="3"/>
      <c r="F42" s="3">
        <v>12</v>
      </c>
      <c r="G42" s="3"/>
      <c r="H42" s="38" t="s">
        <v>261</v>
      </c>
      <c r="I42" s="22">
        <v>10</v>
      </c>
      <c r="J42" s="22" t="s">
        <v>29</v>
      </c>
      <c r="K42" s="22">
        <v>2.2000000000000002</v>
      </c>
      <c r="L42" s="22">
        <v>0.5</v>
      </c>
      <c r="M42" s="22">
        <f t="shared" si="3"/>
        <v>1.1000000000000001</v>
      </c>
      <c r="N42" t="s">
        <v>268</v>
      </c>
      <c r="O42" s="21"/>
      <c r="P42">
        <v>1.5</v>
      </c>
      <c r="Q42" t="s">
        <v>294</v>
      </c>
      <c r="S42" t="s">
        <v>295</v>
      </c>
    </row>
    <row r="43" spans="1:19" x14ac:dyDescent="0.3">
      <c r="A43" s="2" t="s">
        <v>663</v>
      </c>
      <c r="B43" s="9" t="s">
        <v>670</v>
      </c>
      <c r="C43" s="24" t="s">
        <v>265</v>
      </c>
      <c r="D43" s="18" t="s">
        <v>171</v>
      </c>
      <c r="E43" s="3"/>
      <c r="F43" s="3">
        <v>7</v>
      </c>
      <c r="G43" s="3"/>
      <c r="H43" s="38" t="s">
        <v>172</v>
      </c>
      <c r="I43" s="22">
        <v>10</v>
      </c>
      <c r="J43" s="22" t="s">
        <v>29</v>
      </c>
      <c r="K43" s="22">
        <v>2.2000000000000002</v>
      </c>
      <c r="L43" s="22">
        <v>0.3</v>
      </c>
      <c r="M43" s="22">
        <f t="shared" si="3"/>
        <v>0.66</v>
      </c>
      <c r="N43" t="s">
        <v>269</v>
      </c>
      <c r="O43" s="21"/>
      <c r="P43">
        <v>2.5</v>
      </c>
      <c r="Q43" t="s">
        <v>294</v>
      </c>
      <c r="S43" t="s">
        <v>295</v>
      </c>
    </row>
    <row r="44" spans="1:19" ht="15" thickBot="1" x14ac:dyDescent="0.35">
      <c r="A44" s="47"/>
      <c r="B44" s="65"/>
      <c r="C44" s="66"/>
      <c r="D44" s="67"/>
      <c r="E44" s="68"/>
      <c r="F44" s="68"/>
      <c r="G44" s="68"/>
      <c r="H44" s="60" t="s">
        <v>253</v>
      </c>
      <c r="I44" s="48">
        <v>10</v>
      </c>
      <c r="J44" s="48" t="s">
        <v>29</v>
      </c>
      <c r="K44" s="48">
        <v>3.6</v>
      </c>
      <c r="L44" s="48">
        <v>0</v>
      </c>
      <c r="M44" s="48">
        <f t="shared" ref="M44" si="4">K44*L44</f>
        <v>0</v>
      </c>
      <c r="N44" s="47" t="s">
        <v>309</v>
      </c>
      <c r="O44" s="47"/>
      <c r="P44" s="47">
        <v>1</v>
      </c>
    </row>
    <row r="45" spans="1:19" ht="18.600000000000001" thickBot="1" x14ac:dyDescent="0.4">
      <c r="A45" s="69" t="s">
        <v>274</v>
      </c>
      <c r="B45" s="47"/>
      <c r="C45" s="47"/>
      <c r="D45" s="47"/>
      <c r="E45" s="47"/>
      <c r="F45" s="48"/>
      <c r="G45" s="47"/>
      <c r="H45" s="47"/>
      <c r="I45" s="47"/>
      <c r="J45" s="47"/>
      <c r="K45" s="47"/>
      <c r="L45" s="47"/>
      <c r="M45" s="47"/>
      <c r="N45" s="47"/>
      <c r="O45" s="47"/>
      <c r="P45" s="47"/>
    </row>
    <row r="46" spans="1:19" x14ac:dyDescent="0.3">
      <c r="A46" s="41" t="s">
        <v>664</v>
      </c>
      <c r="B46" s="42" t="s">
        <v>670</v>
      </c>
      <c r="C46" s="43" t="s">
        <v>281</v>
      </c>
      <c r="D46" s="44" t="s">
        <v>171</v>
      </c>
      <c r="E46" s="45"/>
      <c r="F46" s="45"/>
      <c r="G46" s="45"/>
      <c r="H46" s="46" t="s">
        <v>275</v>
      </c>
      <c r="I46" s="22">
        <v>10</v>
      </c>
      <c r="J46" s="22" t="s">
        <v>29</v>
      </c>
      <c r="K46" s="22">
        <v>2.2000000000000002</v>
      </c>
      <c r="L46" s="22">
        <v>0.1</v>
      </c>
      <c r="M46" s="22">
        <f t="shared" ref="M46:M51" si="5">K46*L46</f>
        <v>0.22000000000000003</v>
      </c>
      <c r="N46" t="s">
        <v>289</v>
      </c>
      <c r="O46" s="21"/>
      <c r="P46">
        <v>1.5</v>
      </c>
      <c r="Q46" t="s">
        <v>294</v>
      </c>
      <c r="S46" t="s">
        <v>297</v>
      </c>
    </row>
    <row r="47" spans="1:19" x14ac:dyDescent="0.3">
      <c r="A47" s="2" t="s">
        <v>665</v>
      </c>
      <c r="B47" s="9" t="s">
        <v>670</v>
      </c>
      <c r="C47" s="24" t="s">
        <v>282</v>
      </c>
      <c r="D47" s="18" t="s">
        <v>171</v>
      </c>
      <c r="E47" s="3"/>
      <c r="F47" s="3"/>
      <c r="G47" s="3"/>
      <c r="H47" s="1" t="s">
        <v>276</v>
      </c>
      <c r="I47" s="22">
        <v>10</v>
      </c>
      <c r="J47" s="22" t="s">
        <v>29</v>
      </c>
      <c r="K47" s="22">
        <v>2.2000000000000002</v>
      </c>
      <c r="L47" s="22">
        <v>0.1</v>
      </c>
      <c r="M47" s="22">
        <f t="shared" si="5"/>
        <v>0.22000000000000003</v>
      </c>
      <c r="N47" t="s">
        <v>290</v>
      </c>
      <c r="O47" s="21"/>
      <c r="P47">
        <v>1.5</v>
      </c>
      <c r="Q47" t="s">
        <v>294</v>
      </c>
      <c r="S47" t="s">
        <v>297</v>
      </c>
    </row>
    <row r="48" spans="1:19" x14ac:dyDescent="0.3">
      <c r="A48" s="2" t="s">
        <v>666</v>
      </c>
      <c r="B48" s="9" t="s">
        <v>670</v>
      </c>
      <c r="C48" s="24" t="s">
        <v>283</v>
      </c>
      <c r="D48" s="18" t="s">
        <v>171</v>
      </c>
      <c r="E48" s="3"/>
      <c r="F48" s="3"/>
      <c r="G48" s="3"/>
      <c r="H48" s="1" t="s">
        <v>277</v>
      </c>
      <c r="I48" s="22">
        <v>10</v>
      </c>
      <c r="J48" s="22" t="s">
        <v>29</v>
      </c>
      <c r="K48" s="22">
        <v>2.2000000000000002</v>
      </c>
      <c r="L48" s="22">
        <v>0.1</v>
      </c>
      <c r="M48" s="22">
        <f t="shared" si="5"/>
        <v>0.22000000000000003</v>
      </c>
      <c r="N48" t="s">
        <v>291</v>
      </c>
      <c r="O48" s="21"/>
      <c r="P48">
        <v>1.5</v>
      </c>
      <c r="Q48" t="s">
        <v>294</v>
      </c>
      <c r="S48" t="s">
        <v>297</v>
      </c>
    </row>
    <row r="49" spans="1:20" x14ac:dyDescent="0.3">
      <c r="A49" s="2" t="s">
        <v>667</v>
      </c>
      <c r="B49" s="9" t="s">
        <v>670</v>
      </c>
      <c r="C49" s="24" t="s">
        <v>284</v>
      </c>
      <c r="D49" s="18" t="s">
        <v>171</v>
      </c>
      <c r="E49" s="3"/>
      <c r="F49" s="3"/>
      <c r="G49" s="3"/>
      <c r="H49" s="1" t="s">
        <v>278</v>
      </c>
      <c r="I49" s="22">
        <v>10</v>
      </c>
      <c r="J49" s="22" t="s">
        <v>29</v>
      </c>
      <c r="K49" s="22">
        <v>2.2000000000000002</v>
      </c>
      <c r="L49" s="22">
        <v>0.05</v>
      </c>
      <c r="M49" s="22">
        <f t="shared" si="5"/>
        <v>0.11000000000000001</v>
      </c>
      <c r="N49" t="s">
        <v>292</v>
      </c>
      <c r="O49" s="21"/>
      <c r="P49">
        <v>1</v>
      </c>
    </row>
    <row r="50" spans="1:20" x14ac:dyDescent="0.3">
      <c r="A50" s="2" t="s">
        <v>668</v>
      </c>
      <c r="B50" s="9" t="s">
        <v>670</v>
      </c>
      <c r="C50" s="24" t="s">
        <v>284</v>
      </c>
      <c r="D50" s="18" t="s">
        <v>33</v>
      </c>
      <c r="E50" s="3"/>
      <c r="F50" s="3">
        <v>2</v>
      </c>
      <c r="G50" s="3"/>
      <c r="H50" s="1" t="s">
        <v>328</v>
      </c>
      <c r="I50" s="22" t="s">
        <v>329</v>
      </c>
      <c r="J50" s="22" t="s">
        <v>35</v>
      </c>
      <c r="K50" s="22">
        <v>3.6</v>
      </c>
      <c r="L50" s="22">
        <v>0</v>
      </c>
      <c r="M50" s="22">
        <f t="shared" si="5"/>
        <v>0</v>
      </c>
      <c r="N50" t="s">
        <v>336</v>
      </c>
      <c r="O50" s="21"/>
    </row>
    <row r="51" spans="1:20" x14ac:dyDescent="0.3">
      <c r="A51" s="2" t="s">
        <v>669</v>
      </c>
      <c r="B51" s="9" t="s">
        <v>670</v>
      </c>
      <c r="C51" s="24" t="s">
        <v>670</v>
      </c>
      <c r="D51" s="18" t="s">
        <v>318</v>
      </c>
      <c r="E51" s="3"/>
      <c r="F51" s="3"/>
      <c r="G51" s="3"/>
      <c r="H51" s="1" t="s">
        <v>279</v>
      </c>
      <c r="I51" s="22">
        <v>6</v>
      </c>
      <c r="J51" s="22" t="s">
        <v>29</v>
      </c>
      <c r="K51" s="22">
        <v>2.2000000000000002</v>
      </c>
      <c r="L51" s="22">
        <v>0.01</v>
      </c>
      <c r="M51" s="22">
        <f t="shared" si="5"/>
        <v>2.2000000000000002E-2</v>
      </c>
      <c r="N51" t="s">
        <v>330</v>
      </c>
      <c r="O51" s="21"/>
      <c r="P51">
        <v>1</v>
      </c>
    </row>
    <row r="52" spans="1:20" x14ac:dyDescent="0.3">
      <c r="A52" s="2"/>
      <c r="B52" s="9" t="s">
        <v>670</v>
      </c>
      <c r="C52" s="24" t="s">
        <v>670</v>
      </c>
      <c r="D52" s="18"/>
      <c r="E52" s="3"/>
      <c r="F52" s="3"/>
      <c r="G52" s="3"/>
      <c r="H52" s="1" t="s">
        <v>280</v>
      </c>
      <c r="I52" s="22"/>
      <c r="J52" s="22"/>
      <c r="K52" s="22"/>
      <c r="L52" s="22"/>
      <c r="M52" s="22"/>
      <c r="O52" s="21"/>
      <c r="P52">
        <v>2</v>
      </c>
    </row>
    <row r="53" spans="1:20" ht="15" thickBot="1" x14ac:dyDescent="0.35">
      <c r="A53" s="50"/>
      <c r="B53" s="51" t="s">
        <v>670</v>
      </c>
      <c r="C53" s="52" t="s">
        <v>670</v>
      </c>
      <c r="D53" s="53"/>
      <c r="E53" s="54"/>
      <c r="F53" s="54"/>
      <c r="G53" s="54"/>
      <c r="H53" s="81" t="s">
        <v>299</v>
      </c>
      <c r="I53" s="48"/>
      <c r="J53" s="48"/>
      <c r="K53" s="48"/>
      <c r="L53" s="48"/>
      <c r="M53" s="48"/>
      <c r="N53" s="47"/>
      <c r="O53" s="62"/>
      <c r="P53" s="47">
        <v>3</v>
      </c>
    </row>
    <row r="54" spans="1:20" x14ac:dyDescent="0.3">
      <c r="A54" s="45"/>
      <c r="B54" s="45"/>
      <c r="C54" s="79"/>
      <c r="D54" s="44"/>
      <c r="E54" s="45"/>
      <c r="F54" s="45"/>
      <c r="G54" s="45"/>
      <c r="H54" s="80" t="s">
        <v>324</v>
      </c>
      <c r="I54" s="23"/>
      <c r="J54" s="23"/>
      <c r="K54" s="23"/>
      <c r="L54" s="23"/>
      <c r="M54" s="23"/>
      <c r="N54" s="21"/>
      <c r="O54" s="21"/>
      <c r="P54" s="21"/>
      <c r="Q54" s="21"/>
      <c r="R54" s="21"/>
    </row>
    <row r="55" spans="1:20" x14ac:dyDescent="0.3">
      <c r="A55" s="26"/>
      <c r="B55" s="19"/>
      <c r="C55" s="27"/>
      <c r="D55" s="28"/>
      <c r="E55" s="19"/>
      <c r="F55" s="19"/>
      <c r="G55" s="19"/>
      <c r="H55" s="29"/>
      <c r="I55" s="22"/>
      <c r="J55" s="22"/>
      <c r="K55" s="22"/>
      <c r="L55" s="22"/>
      <c r="M55" s="22"/>
    </row>
    <row r="56" spans="1:20" x14ac:dyDescent="0.3">
      <c r="I56" s="105" t="s">
        <v>185</v>
      </c>
      <c r="J56" s="105"/>
      <c r="K56" s="16">
        <f>SUM(K4:K54)</f>
        <v>120.39999999999999</v>
      </c>
      <c r="L56" t="s">
        <v>13</v>
      </c>
      <c r="N56" s="105" t="s">
        <v>186</v>
      </c>
      <c r="O56" s="105"/>
      <c r="P56" s="21">
        <f>SUM(P3:P54)</f>
        <v>80.5</v>
      </c>
      <c r="Q56" t="s">
        <v>187</v>
      </c>
    </row>
    <row r="57" spans="1:20" x14ac:dyDescent="0.3">
      <c r="A57" s="4"/>
      <c r="H57" s="37" t="s">
        <v>188</v>
      </c>
      <c r="I57" s="105" t="s">
        <v>189</v>
      </c>
      <c r="J57" s="105"/>
      <c r="K57" s="14">
        <f>SUM(M3:M54)</f>
        <v>19.712</v>
      </c>
      <c r="L57" t="s">
        <v>13</v>
      </c>
    </row>
    <row r="58" spans="1:20" x14ac:dyDescent="0.3">
      <c r="A58" s="4"/>
      <c r="B58" s="4"/>
    </row>
    <row r="59" spans="1:20" x14ac:dyDescent="0.3">
      <c r="A59" s="4"/>
      <c r="B59" s="4"/>
    </row>
    <row r="61" spans="1:20" x14ac:dyDescent="0.3"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</row>
    <row r="62" spans="1:20" x14ac:dyDescent="0.3">
      <c r="A62" s="4"/>
      <c r="H62" s="20"/>
      <c r="I62" s="20"/>
      <c r="J62" s="20"/>
      <c r="K62" s="20"/>
      <c r="L62" s="20"/>
      <c r="M62" s="20"/>
      <c r="N62" s="78"/>
      <c r="O62" s="20"/>
      <c r="P62" s="20"/>
      <c r="Q62" s="20"/>
      <c r="R62" s="20"/>
      <c r="S62" s="20"/>
      <c r="T62" s="20"/>
    </row>
    <row r="63" spans="1:20" x14ac:dyDescent="0.3">
      <c r="H63" s="77"/>
      <c r="I63" s="20"/>
      <c r="J63" s="20"/>
      <c r="K63" s="20"/>
      <c r="L63" s="20"/>
      <c r="M63" s="20"/>
      <c r="N63" s="78"/>
      <c r="O63" s="20"/>
      <c r="P63" s="20"/>
      <c r="Q63" s="20"/>
      <c r="R63" s="20"/>
      <c r="S63" s="20"/>
      <c r="T63" s="20"/>
    </row>
    <row r="64" spans="1:20" x14ac:dyDescent="0.3">
      <c r="H64" s="20"/>
      <c r="I64" s="20"/>
      <c r="J64" s="20"/>
      <c r="K64" s="20"/>
      <c r="L64" s="20"/>
      <c r="M64" s="20"/>
      <c r="N64" s="78"/>
      <c r="O64" s="20"/>
      <c r="P64" s="20"/>
      <c r="Q64" s="20"/>
      <c r="R64" s="20"/>
      <c r="S64" s="20"/>
      <c r="T64" s="20"/>
    </row>
    <row r="65" spans="1:20" x14ac:dyDescent="0.3">
      <c r="H65" s="20"/>
      <c r="I65" s="20"/>
      <c r="J65" s="20"/>
      <c r="K65" s="20"/>
      <c r="L65" s="20"/>
      <c r="M65" s="20"/>
      <c r="N65" s="77"/>
      <c r="O65" s="20"/>
      <c r="P65" s="20"/>
      <c r="Q65" s="20"/>
      <c r="R65" s="20"/>
      <c r="S65" s="20"/>
      <c r="T65" s="20"/>
    </row>
    <row r="66" spans="1:20" x14ac:dyDescent="0.3">
      <c r="H66" s="77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</row>
    <row r="67" spans="1:20" x14ac:dyDescent="0.3">
      <c r="A67" s="21"/>
      <c r="B67" s="20"/>
      <c r="C67" s="20"/>
      <c r="D67" s="21"/>
      <c r="E67" s="21"/>
      <c r="F67" s="23"/>
      <c r="H67" s="77"/>
      <c r="I67" s="20"/>
      <c r="J67" s="20"/>
      <c r="K67" s="19"/>
      <c r="L67" s="20"/>
      <c r="M67" s="20"/>
      <c r="N67" s="20"/>
      <c r="O67" s="20"/>
      <c r="P67" s="20"/>
      <c r="Q67" s="20"/>
      <c r="R67" s="20"/>
      <c r="S67" s="20"/>
      <c r="T67" s="20"/>
    </row>
    <row r="68" spans="1:20" x14ac:dyDescent="0.3">
      <c r="A68" s="21"/>
      <c r="B68" s="20"/>
      <c r="C68" s="20"/>
      <c r="D68" s="21"/>
      <c r="E68" s="21"/>
      <c r="F68" s="23"/>
      <c r="H68" s="20"/>
      <c r="I68" s="19"/>
      <c r="J68" s="19"/>
      <c r="K68" s="19"/>
      <c r="L68" s="20"/>
      <c r="M68" s="20"/>
      <c r="N68" s="20"/>
      <c r="O68" s="20"/>
      <c r="P68" s="20"/>
      <c r="Q68" s="20"/>
      <c r="R68" s="20"/>
      <c r="S68" s="20"/>
      <c r="T68" s="20"/>
    </row>
    <row r="69" spans="1:20" x14ac:dyDescent="0.3">
      <c r="A69" s="21"/>
      <c r="B69" s="20"/>
      <c r="C69" s="20"/>
      <c r="D69" s="21"/>
      <c r="E69" s="21"/>
      <c r="F69" s="23"/>
      <c r="H69" s="20"/>
      <c r="I69" s="19"/>
      <c r="J69" s="19"/>
      <c r="K69" s="20"/>
      <c r="L69" s="20"/>
      <c r="M69" s="20"/>
      <c r="N69" s="20"/>
      <c r="O69" s="20"/>
      <c r="P69" s="20"/>
      <c r="Q69" s="20"/>
      <c r="R69" s="20"/>
      <c r="S69" s="20"/>
      <c r="T69" s="20"/>
    </row>
    <row r="70" spans="1:20" x14ac:dyDescent="0.3">
      <c r="A70" s="21"/>
      <c r="B70" s="20"/>
      <c r="C70" s="20"/>
      <c r="D70" s="21"/>
      <c r="E70" s="21"/>
      <c r="F70" s="23"/>
    </row>
    <row r="71" spans="1:20" x14ac:dyDescent="0.3">
      <c r="A71" s="21"/>
      <c r="B71" s="20"/>
      <c r="C71" s="20"/>
      <c r="D71" s="21"/>
      <c r="E71" s="21"/>
      <c r="F71" s="23"/>
    </row>
    <row r="72" spans="1:20" x14ac:dyDescent="0.3">
      <c r="A72" s="21"/>
      <c r="B72" s="20"/>
      <c r="C72" s="20"/>
      <c r="D72" s="21"/>
      <c r="E72" s="21"/>
      <c r="F72" s="23"/>
    </row>
    <row r="73" spans="1:20" x14ac:dyDescent="0.3">
      <c r="A73" s="21"/>
      <c r="B73" s="20"/>
      <c r="C73" s="20"/>
      <c r="D73" s="21"/>
      <c r="E73" s="21"/>
      <c r="F73" s="23"/>
    </row>
    <row r="74" spans="1:20" x14ac:dyDescent="0.3">
      <c r="A74" s="20"/>
      <c r="B74" s="20"/>
      <c r="C74" s="20"/>
      <c r="D74" s="20"/>
      <c r="E74" s="21"/>
      <c r="F74" s="23"/>
    </row>
    <row r="75" spans="1:20" x14ac:dyDescent="0.3">
      <c r="A75" s="21"/>
      <c r="B75" s="21"/>
      <c r="C75" s="21"/>
      <c r="D75" s="21"/>
      <c r="E75" s="21"/>
      <c r="F75" s="23"/>
    </row>
    <row r="76" spans="1:20" x14ac:dyDescent="0.3">
      <c r="A76" s="21"/>
      <c r="B76" s="21"/>
      <c r="C76" s="21"/>
      <c r="D76" s="21"/>
      <c r="E76" s="21"/>
      <c r="F76" s="23"/>
    </row>
    <row r="77" spans="1:20" x14ac:dyDescent="0.3">
      <c r="A77" s="21"/>
      <c r="B77" s="21"/>
      <c r="C77" s="21"/>
      <c r="D77" s="21"/>
      <c r="E77" s="21"/>
      <c r="F77" s="23"/>
    </row>
    <row r="78" spans="1:20" x14ac:dyDescent="0.3">
      <c r="A78" s="21"/>
      <c r="B78" s="21"/>
      <c r="C78" s="21"/>
      <c r="D78" s="21"/>
      <c r="E78" s="21"/>
      <c r="F78" s="23"/>
    </row>
    <row r="79" spans="1:20" x14ac:dyDescent="0.3">
      <c r="A79" s="21"/>
      <c r="B79" s="21"/>
      <c r="C79" s="21"/>
      <c r="D79" s="21"/>
      <c r="E79" s="21"/>
      <c r="F79" s="23"/>
    </row>
  </sheetData>
  <mergeCells count="3">
    <mergeCell ref="I56:J56"/>
    <mergeCell ref="N56:O56"/>
    <mergeCell ref="I57:J5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zoomScale="85" zoomScaleNormal="85" workbookViewId="0">
      <selection activeCell="B7" sqref="B7"/>
    </sheetView>
  </sheetViews>
  <sheetFormatPr defaultRowHeight="14.4" x14ac:dyDescent="0.3"/>
  <cols>
    <col min="1" max="1" width="14.6640625" customWidth="1"/>
    <col min="2" max="2" width="11.33203125" customWidth="1"/>
    <col min="3" max="3" width="13.5546875" customWidth="1"/>
    <col min="4" max="4" width="15.44140625" customWidth="1"/>
    <col min="5" max="5" width="7.88671875" customWidth="1"/>
    <col min="6" max="6" width="7.5546875" style="22" customWidth="1"/>
    <col min="7" max="7" width="8.33203125" hidden="1" customWidth="1"/>
    <col min="8" max="8" width="36.33203125" customWidth="1"/>
    <col min="9" max="9" width="9.88671875" customWidth="1"/>
    <col min="10" max="10" width="8.33203125" customWidth="1"/>
    <col min="11" max="11" width="5.6640625" customWidth="1"/>
    <col min="12" max="12" width="7.33203125" customWidth="1"/>
    <col min="13" max="13" width="7.109375" customWidth="1"/>
    <col min="14" max="14" width="7.77734375" customWidth="1"/>
    <col min="15" max="15" width="10.109375" hidden="1" customWidth="1"/>
    <col min="16" max="16" width="8" customWidth="1"/>
  </cols>
  <sheetData>
    <row r="1" spans="1:18" ht="18" x14ac:dyDescent="0.35">
      <c r="A1" s="13" t="s">
        <v>700</v>
      </c>
      <c r="C1" s="36"/>
      <c r="H1" s="23"/>
      <c r="I1" s="21"/>
      <c r="J1" s="21"/>
      <c r="K1" s="16" t="s">
        <v>1</v>
      </c>
      <c r="L1" s="76" t="s">
        <v>2</v>
      </c>
      <c r="M1" s="15" t="s">
        <v>3</v>
      </c>
      <c r="N1" t="s">
        <v>4</v>
      </c>
      <c r="P1" t="s">
        <v>323</v>
      </c>
    </row>
    <row r="2" spans="1:18" s="75" customFormat="1" ht="26.7" customHeight="1" x14ac:dyDescent="0.3">
      <c r="A2" s="70" t="s">
        <v>5</v>
      </c>
      <c r="B2" s="70" t="s">
        <v>6</v>
      </c>
      <c r="C2" s="70" t="s">
        <v>7</v>
      </c>
      <c r="D2" s="70" t="s">
        <v>8</v>
      </c>
      <c r="E2" s="71" t="s">
        <v>319</v>
      </c>
      <c r="F2" s="70" t="s">
        <v>9</v>
      </c>
      <c r="G2" s="70" t="s">
        <v>10</v>
      </c>
      <c r="H2" s="70" t="s">
        <v>11</v>
      </c>
      <c r="I2" s="72" t="s">
        <v>320</v>
      </c>
      <c r="J2" s="72" t="s">
        <v>12</v>
      </c>
      <c r="K2" s="72" t="s">
        <v>13</v>
      </c>
      <c r="L2" s="73" t="s">
        <v>14</v>
      </c>
      <c r="M2" s="73" t="s">
        <v>13</v>
      </c>
      <c r="N2" s="74"/>
      <c r="O2" s="74" t="s">
        <v>15</v>
      </c>
    </row>
    <row r="3" spans="1:18" x14ac:dyDescent="0.3">
      <c r="A3" s="2" t="s">
        <v>1589</v>
      </c>
      <c r="B3" s="9" t="s">
        <v>671</v>
      </c>
      <c r="C3" s="24" t="s">
        <v>671</v>
      </c>
      <c r="D3" s="18" t="s">
        <v>19</v>
      </c>
      <c r="E3" s="3"/>
      <c r="F3" s="3"/>
      <c r="G3" s="3"/>
      <c r="H3" s="1" t="s">
        <v>20</v>
      </c>
      <c r="I3" s="22">
        <v>63</v>
      </c>
      <c r="J3" s="22" t="s">
        <v>21</v>
      </c>
      <c r="K3" s="22">
        <v>43</v>
      </c>
      <c r="L3" s="22"/>
      <c r="M3" s="22"/>
    </row>
    <row r="4" spans="1:18" x14ac:dyDescent="0.3">
      <c r="A4" s="2"/>
      <c r="B4" s="9" t="s">
        <v>671</v>
      </c>
      <c r="C4" s="24" t="s">
        <v>671</v>
      </c>
      <c r="D4" s="18"/>
      <c r="E4" s="3"/>
      <c r="F4" s="3"/>
      <c r="G4" s="3"/>
      <c r="H4" s="1" t="s">
        <v>238</v>
      </c>
      <c r="I4" s="22"/>
      <c r="J4" s="22"/>
      <c r="K4" s="22"/>
      <c r="L4" s="22"/>
      <c r="M4" s="22"/>
      <c r="N4" t="s">
        <v>22</v>
      </c>
      <c r="O4" s="25"/>
      <c r="P4">
        <v>4</v>
      </c>
    </row>
    <row r="5" spans="1:18" x14ac:dyDescent="0.3">
      <c r="A5" s="2"/>
      <c r="B5" s="9" t="s">
        <v>671</v>
      </c>
      <c r="C5" s="24" t="s">
        <v>671</v>
      </c>
      <c r="D5" s="18"/>
      <c r="E5" s="3"/>
      <c r="F5" s="3"/>
      <c r="G5" s="3"/>
      <c r="H5" s="1" t="s">
        <v>321</v>
      </c>
      <c r="I5" s="22"/>
      <c r="J5" s="22"/>
      <c r="K5" s="22"/>
      <c r="L5" s="22"/>
      <c r="M5" s="22"/>
      <c r="N5" t="s">
        <v>273</v>
      </c>
      <c r="O5" t="s">
        <v>23</v>
      </c>
      <c r="P5">
        <v>4</v>
      </c>
    </row>
    <row r="6" spans="1:18" x14ac:dyDescent="0.3">
      <c r="A6" s="2"/>
      <c r="B6" s="9" t="s">
        <v>671</v>
      </c>
      <c r="C6" s="24" t="s">
        <v>671</v>
      </c>
      <c r="D6" s="18"/>
      <c r="E6" s="3"/>
      <c r="F6" s="3"/>
      <c r="G6" s="3"/>
      <c r="H6" s="30" t="s">
        <v>322</v>
      </c>
      <c r="I6" s="22">
        <v>50</v>
      </c>
      <c r="J6" s="22" t="s">
        <v>21</v>
      </c>
      <c r="K6" s="22"/>
      <c r="L6" s="22"/>
      <c r="M6" s="22"/>
      <c r="N6" t="s">
        <v>24</v>
      </c>
      <c r="O6" s="25" t="s">
        <v>25</v>
      </c>
      <c r="P6">
        <v>3</v>
      </c>
    </row>
    <row r="7" spans="1:18" x14ac:dyDescent="0.3">
      <c r="A7" s="2"/>
      <c r="B7" s="9" t="s">
        <v>671</v>
      </c>
      <c r="C7" s="24" t="s">
        <v>671</v>
      </c>
      <c r="D7" s="18"/>
      <c r="E7" s="3"/>
      <c r="F7" s="3"/>
      <c r="G7" s="3"/>
      <c r="H7" s="1" t="s">
        <v>26</v>
      </c>
      <c r="I7" s="22"/>
      <c r="J7" s="22"/>
      <c r="K7" s="22"/>
      <c r="L7" s="22"/>
      <c r="M7" s="22"/>
      <c r="N7" t="s">
        <v>27</v>
      </c>
      <c r="O7" s="25"/>
      <c r="P7">
        <v>6</v>
      </c>
    </row>
    <row r="8" spans="1:18" ht="15" thickBot="1" x14ac:dyDescent="0.35">
      <c r="A8" s="50"/>
      <c r="B8" s="51" t="s">
        <v>671</v>
      </c>
      <c r="C8" s="52" t="s">
        <v>671</v>
      </c>
      <c r="D8" s="53"/>
      <c r="E8" s="54"/>
      <c r="F8" s="54"/>
      <c r="G8" s="54"/>
      <c r="H8" s="55" t="s">
        <v>28</v>
      </c>
      <c r="I8" s="48">
        <v>6</v>
      </c>
      <c r="J8" s="48" t="s">
        <v>21</v>
      </c>
      <c r="K8" s="48"/>
      <c r="L8" s="48"/>
      <c r="M8" s="48"/>
      <c r="N8" s="47" t="s">
        <v>30</v>
      </c>
      <c r="O8" s="56"/>
      <c r="P8" s="47">
        <v>1</v>
      </c>
    </row>
    <row r="9" spans="1:18" x14ac:dyDescent="0.3">
      <c r="A9" s="41"/>
      <c r="B9" s="42" t="s">
        <v>671</v>
      </c>
      <c r="C9" s="43"/>
      <c r="D9" s="44"/>
      <c r="E9" s="45"/>
      <c r="F9" s="45"/>
      <c r="G9" s="45"/>
      <c r="H9" s="61" t="s">
        <v>243</v>
      </c>
      <c r="I9" s="22"/>
      <c r="J9" s="22"/>
      <c r="K9" s="22"/>
      <c r="L9" s="22"/>
      <c r="M9" s="22"/>
      <c r="N9" t="s">
        <v>131</v>
      </c>
      <c r="O9" s="25"/>
      <c r="P9">
        <v>4</v>
      </c>
    </row>
    <row r="10" spans="1:18" x14ac:dyDescent="0.3">
      <c r="A10" s="2" t="s">
        <v>672</v>
      </c>
      <c r="B10" s="9" t="s">
        <v>671</v>
      </c>
      <c r="C10" s="24" t="s">
        <v>357</v>
      </c>
      <c r="D10" s="18" t="s">
        <v>33</v>
      </c>
      <c r="F10" s="22">
        <v>5</v>
      </c>
      <c r="G10" s="3"/>
      <c r="H10" s="39" t="s">
        <v>95</v>
      </c>
      <c r="I10" s="22">
        <v>16</v>
      </c>
      <c r="J10" s="22" t="s">
        <v>35</v>
      </c>
      <c r="K10" s="22">
        <v>3.6</v>
      </c>
      <c r="L10" s="22">
        <v>0.2</v>
      </c>
      <c r="M10" s="22">
        <f t="shared" ref="M10:M38" si="0">K10*L10</f>
        <v>0.72000000000000008</v>
      </c>
      <c r="N10" t="s">
        <v>133</v>
      </c>
      <c r="O10" s="25"/>
      <c r="P10">
        <v>1</v>
      </c>
    </row>
    <row r="11" spans="1:18" x14ac:dyDescent="0.3">
      <c r="A11" s="2" t="s">
        <v>673</v>
      </c>
      <c r="B11" s="9" t="s">
        <v>671</v>
      </c>
      <c r="C11" s="24" t="s">
        <v>357</v>
      </c>
      <c r="D11" s="18" t="s">
        <v>33</v>
      </c>
      <c r="E11" s="3"/>
      <c r="F11" s="3">
        <v>4</v>
      </c>
      <c r="G11" s="3"/>
      <c r="H11" s="39" t="s">
        <v>98</v>
      </c>
      <c r="I11" s="22">
        <v>16</v>
      </c>
      <c r="J11" s="22" t="s">
        <v>35</v>
      </c>
      <c r="K11" s="22">
        <v>3.6</v>
      </c>
      <c r="L11" s="22">
        <v>0.2</v>
      </c>
      <c r="M11" s="22">
        <f t="shared" si="0"/>
        <v>0.72000000000000008</v>
      </c>
      <c r="N11" t="s">
        <v>135</v>
      </c>
      <c r="O11" s="25"/>
      <c r="P11">
        <v>1</v>
      </c>
    </row>
    <row r="12" spans="1:18" x14ac:dyDescent="0.3">
      <c r="A12" s="2" t="s">
        <v>674</v>
      </c>
      <c r="B12" s="9" t="s">
        <v>671</v>
      </c>
      <c r="C12" s="24" t="s">
        <v>366</v>
      </c>
      <c r="D12" s="18" t="s">
        <v>33</v>
      </c>
      <c r="E12" s="17"/>
      <c r="F12" s="3">
        <v>5</v>
      </c>
      <c r="G12" s="17"/>
      <c r="H12" s="39" t="s">
        <v>89</v>
      </c>
      <c r="I12" s="22">
        <v>16</v>
      </c>
      <c r="J12" s="22" t="s">
        <v>35</v>
      </c>
      <c r="K12" s="22">
        <v>3.6</v>
      </c>
      <c r="L12" s="22">
        <v>0.2</v>
      </c>
      <c r="M12" s="22">
        <f t="shared" si="0"/>
        <v>0.72000000000000008</v>
      </c>
      <c r="N12" t="s">
        <v>137</v>
      </c>
      <c r="O12" s="25"/>
      <c r="P12">
        <v>1</v>
      </c>
      <c r="Q12" s="21"/>
      <c r="R12" s="21"/>
    </row>
    <row r="13" spans="1:18" x14ac:dyDescent="0.3">
      <c r="A13" s="2" t="s">
        <v>675</v>
      </c>
      <c r="B13" s="9" t="s">
        <v>671</v>
      </c>
      <c r="C13" s="24" t="s">
        <v>366</v>
      </c>
      <c r="D13" s="18" t="s">
        <v>33</v>
      </c>
      <c r="E13" s="17"/>
      <c r="F13" s="3">
        <v>4</v>
      </c>
      <c r="G13" s="17"/>
      <c r="H13" s="39" t="s">
        <v>92</v>
      </c>
      <c r="I13" s="22">
        <v>16</v>
      </c>
      <c r="J13" s="22" t="s">
        <v>35</v>
      </c>
      <c r="K13" s="22">
        <v>3.6</v>
      </c>
      <c r="L13" s="22">
        <v>0.2</v>
      </c>
      <c r="M13" s="22">
        <f t="shared" si="0"/>
        <v>0.72000000000000008</v>
      </c>
      <c r="N13" t="s">
        <v>139</v>
      </c>
      <c r="O13" s="25"/>
      <c r="P13">
        <v>1</v>
      </c>
      <c r="Q13" s="21"/>
      <c r="R13" s="21"/>
    </row>
    <row r="14" spans="1:18" x14ac:dyDescent="0.3">
      <c r="A14" s="2" t="s">
        <v>676</v>
      </c>
      <c r="B14" s="9" t="s">
        <v>671</v>
      </c>
      <c r="C14" s="24" t="s">
        <v>359</v>
      </c>
      <c r="D14" s="18" t="s">
        <v>33</v>
      </c>
      <c r="E14" s="17"/>
      <c r="F14" s="3">
        <v>4</v>
      </c>
      <c r="G14" s="17"/>
      <c r="H14" s="39" t="s">
        <v>83</v>
      </c>
      <c r="I14" s="22">
        <v>16</v>
      </c>
      <c r="J14" s="22" t="s">
        <v>35</v>
      </c>
      <c r="K14" s="22">
        <v>3.6</v>
      </c>
      <c r="L14" s="22">
        <v>0.2</v>
      </c>
      <c r="M14" s="22">
        <f t="shared" si="0"/>
        <v>0.72000000000000008</v>
      </c>
      <c r="N14" t="s">
        <v>141</v>
      </c>
      <c r="O14" s="25"/>
      <c r="P14">
        <v>1</v>
      </c>
      <c r="Q14" s="21"/>
      <c r="R14" s="21"/>
    </row>
    <row r="15" spans="1:18" x14ac:dyDescent="0.3">
      <c r="A15" s="2" t="s">
        <v>677</v>
      </c>
      <c r="B15" s="9" t="s">
        <v>671</v>
      </c>
      <c r="C15" s="24" t="s">
        <v>359</v>
      </c>
      <c r="D15" s="18" t="s">
        <v>33</v>
      </c>
      <c r="E15" s="3"/>
      <c r="F15" s="3">
        <v>5</v>
      </c>
      <c r="G15" s="3"/>
      <c r="H15" s="39" t="s">
        <v>86</v>
      </c>
      <c r="I15" s="22">
        <v>16</v>
      </c>
      <c r="J15" s="22" t="s">
        <v>35</v>
      </c>
      <c r="K15" s="22">
        <v>3.6</v>
      </c>
      <c r="L15" s="22">
        <v>0.2</v>
      </c>
      <c r="M15" s="22">
        <f t="shared" si="0"/>
        <v>0.72000000000000008</v>
      </c>
      <c r="N15" t="s">
        <v>143</v>
      </c>
      <c r="O15" s="25"/>
      <c r="P15">
        <v>1</v>
      </c>
      <c r="Q15" s="21"/>
      <c r="R15" s="21"/>
    </row>
    <row r="16" spans="1:18" x14ac:dyDescent="0.3">
      <c r="A16" s="2" t="s">
        <v>678</v>
      </c>
      <c r="B16" s="9" t="s">
        <v>671</v>
      </c>
      <c r="C16" s="24" t="s">
        <v>360</v>
      </c>
      <c r="D16" s="18" t="s">
        <v>33</v>
      </c>
      <c r="E16" s="3"/>
      <c r="F16" s="3">
        <v>5</v>
      </c>
      <c r="G16" s="3"/>
      <c r="H16" s="39" t="s">
        <v>77</v>
      </c>
      <c r="I16" s="22">
        <v>16</v>
      </c>
      <c r="J16" s="22" t="s">
        <v>35</v>
      </c>
      <c r="K16" s="22">
        <v>3.6</v>
      </c>
      <c r="L16" s="22">
        <v>0.2</v>
      </c>
      <c r="M16" s="22">
        <f t="shared" si="0"/>
        <v>0.72000000000000008</v>
      </c>
      <c r="N16" t="s">
        <v>145</v>
      </c>
      <c r="O16" s="25"/>
      <c r="P16">
        <v>1</v>
      </c>
      <c r="Q16" s="21"/>
      <c r="R16" s="21"/>
    </row>
    <row r="17" spans="1:18" x14ac:dyDescent="0.3">
      <c r="A17" s="2" t="s">
        <v>679</v>
      </c>
      <c r="B17" s="9" t="s">
        <v>671</v>
      </c>
      <c r="C17" s="24" t="s">
        <v>360</v>
      </c>
      <c r="D17" s="18" t="s">
        <v>33</v>
      </c>
      <c r="E17" s="3"/>
      <c r="F17" s="3">
        <v>4</v>
      </c>
      <c r="G17" s="3"/>
      <c r="H17" s="39" t="s">
        <v>80</v>
      </c>
      <c r="I17" s="22">
        <v>16</v>
      </c>
      <c r="J17" s="22" t="s">
        <v>35</v>
      </c>
      <c r="K17" s="22">
        <v>3.6</v>
      </c>
      <c r="L17" s="22">
        <v>0.2</v>
      </c>
      <c r="M17" s="22">
        <f t="shared" si="0"/>
        <v>0.72000000000000008</v>
      </c>
      <c r="N17" t="s">
        <v>147</v>
      </c>
      <c r="O17" s="25"/>
      <c r="P17">
        <v>1</v>
      </c>
      <c r="Q17" s="21"/>
      <c r="R17" s="21"/>
    </row>
    <row r="18" spans="1:18" ht="15" thickBot="1" x14ac:dyDescent="0.35">
      <c r="A18" s="50"/>
      <c r="B18" s="51" t="s">
        <v>671</v>
      </c>
      <c r="C18" s="52"/>
      <c r="D18" s="53"/>
      <c r="E18" s="54"/>
      <c r="F18" s="54"/>
      <c r="G18" s="54"/>
      <c r="H18" s="60" t="s">
        <v>253</v>
      </c>
      <c r="I18" s="48">
        <v>16</v>
      </c>
      <c r="J18" s="48" t="s">
        <v>35</v>
      </c>
      <c r="K18" s="48">
        <v>3.6</v>
      </c>
      <c r="L18" s="48">
        <v>0</v>
      </c>
      <c r="M18" s="48">
        <f t="shared" si="0"/>
        <v>0</v>
      </c>
      <c r="N18" s="47" t="s">
        <v>150</v>
      </c>
      <c r="O18" s="56"/>
      <c r="P18" s="47">
        <v>1</v>
      </c>
      <c r="Q18" s="21"/>
      <c r="R18" s="21"/>
    </row>
    <row r="19" spans="1:18" x14ac:dyDescent="0.3">
      <c r="B19" s="42" t="s">
        <v>671</v>
      </c>
      <c r="C19" s="43"/>
      <c r="D19" s="44" t="s">
        <v>33</v>
      </c>
      <c r="E19" s="45"/>
      <c r="F19" s="45"/>
      <c r="G19" s="45"/>
      <c r="H19" s="49" t="s">
        <v>243</v>
      </c>
      <c r="I19" s="22"/>
      <c r="J19" s="22"/>
      <c r="K19" s="22"/>
      <c r="L19" s="22"/>
      <c r="M19" s="22"/>
      <c r="N19" t="s">
        <v>151</v>
      </c>
      <c r="O19" s="21"/>
      <c r="P19">
        <v>4</v>
      </c>
      <c r="Q19" s="21"/>
      <c r="R19" s="21"/>
    </row>
    <row r="20" spans="1:18" x14ac:dyDescent="0.3">
      <c r="A20" s="2" t="s">
        <v>680</v>
      </c>
      <c r="B20" s="9" t="s">
        <v>671</v>
      </c>
      <c r="C20" s="24" t="s">
        <v>361</v>
      </c>
      <c r="D20" s="18" t="s">
        <v>33</v>
      </c>
      <c r="E20" s="3"/>
      <c r="F20" s="3">
        <v>4</v>
      </c>
      <c r="G20" s="3"/>
      <c r="H20" s="32" t="s">
        <v>71</v>
      </c>
      <c r="I20" s="22">
        <v>16</v>
      </c>
      <c r="J20" s="22" t="s">
        <v>35</v>
      </c>
      <c r="K20" s="22">
        <v>3.6</v>
      </c>
      <c r="L20" s="22">
        <v>0.2</v>
      </c>
      <c r="M20" s="22">
        <f t="shared" si="0"/>
        <v>0.72000000000000008</v>
      </c>
      <c r="N20" t="s">
        <v>153</v>
      </c>
      <c r="O20" s="25"/>
      <c r="P20">
        <v>1</v>
      </c>
      <c r="Q20" s="21"/>
      <c r="R20" s="21"/>
    </row>
    <row r="21" spans="1:18" x14ac:dyDescent="0.3">
      <c r="A21" s="2" t="s">
        <v>681</v>
      </c>
      <c r="B21" s="9" t="s">
        <v>671</v>
      </c>
      <c r="C21" s="24" t="s">
        <v>361</v>
      </c>
      <c r="D21" s="18" t="s">
        <v>33</v>
      </c>
      <c r="E21" s="3"/>
      <c r="F21" s="3">
        <v>5</v>
      </c>
      <c r="G21" s="3"/>
      <c r="H21" s="32" t="s">
        <v>74</v>
      </c>
      <c r="I21" s="22">
        <v>16</v>
      </c>
      <c r="J21" s="22" t="s">
        <v>35</v>
      </c>
      <c r="K21" s="22">
        <v>3.6</v>
      </c>
      <c r="L21" s="22">
        <v>0.2</v>
      </c>
      <c r="M21" s="22">
        <f t="shared" si="0"/>
        <v>0.72000000000000008</v>
      </c>
      <c r="N21" t="s">
        <v>155</v>
      </c>
      <c r="O21" s="25"/>
      <c r="P21">
        <v>1</v>
      </c>
      <c r="Q21" s="21"/>
      <c r="R21" s="21"/>
    </row>
    <row r="22" spans="1:18" x14ac:dyDescent="0.3">
      <c r="A22" s="2" t="s">
        <v>682</v>
      </c>
      <c r="B22" s="9" t="s">
        <v>671</v>
      </c>
      <c r="C22" s="24" t="s">
        <v>362</v>
      </c>
      <c r="D22" s="18" t="s">
        <v>33</v>
      </c>
      <c r="E22" s="3"/>
      <c r="F22" s="3">
        <v>5</v>
      </c>
      <c r="G22" s="3"/>
      <c r="H22" s="32" t="s">
        <v>59</v>
      </c>
      <c r="I22" s="22">
        <v>16</v>
      </c>
      <c r="J22" s="22" t="s">
        <v>35</v>
      </c>
      <c r="K22" s="22">
        <v>3.6</v>
      </c>
      <c r="L22" s="22">
        <v>0.2</v>
      </c>
      <c r="M22" s="22">
        <f t="shared" si="0"/>
        <v>0.72000000000000008</v>
      </c>
      <c r="N22" t="s">
        <v>157</v>
      </c>
      <c r="O22" s="25"/>
      <c r="P22">
        <v>1</v>
      </c>
      <c r="Q22" s="21"/>
      <c r="R22" s="21"/>
    </row>
    <row r="23" spans="1:18" x14ac:dyDescent="0.3">
      <c r="A23" s="2" t="s">
        <v>683</v>
      </c>
      <c r="B23" s="9" t="s">
        <v>671</v>
      </c>
      <c r="C23" s="24" t="s">
        <v>362</v>
      </c>
      <c r="D23" s="18" t="s">
        <v>33</v>
      </c>
      <c r="E23" s="3"/>
      <c r="F23" s="3">
        <v>4</v>
      </c>
      <c r="G23" s="3"/>
      <c r="H23" s="32" t="s">
        <v>62</v>
      </c>
      <c r="I23" s="22">
        <v>16</v>
      </c>
      <c r="J23" s="22" t="s">
        <v>35</v>
      </c>
      <c r="K23" s="22">
        <v>3.6</v>
      </c>
      <c r="L23" s="22">
        <v>0.2</v>
      </c>
      <c r="M23" s="22">
        <f t="shared" si="0"/>
        <v>0.72000000000000008</v>
      </c>
      <c r="N23" t="s">
        <v>159</v>
      </c>
      <c r="O23" s="25"/>
      <c r="P23">
        <v>1</v>
      </c>
      <c r="Q23" s="21"/>
      <c r="R23" s="21"/>
    </row>
    <row r="24" spans="1:18" x14ac:dyDescent="0.3">
      <c r="A24" s="2" t="s">
        <v>684</v>
      </c>
      <c r="B24" s="9" t="s">
        <v>671</v>
      </c>
      <c r="C24" s="24" t="s">
        <v>363</v>
      </c>
      <c r="D24" s="18" t="s">
        <v>33</v>
      </c>
      <c r="E24" s="3"/>
      <c r="F24" s="3">
        <v>4</v>
      </c>
      <c r="G24" s="3"/>
      <c r="H24" s="32" t="s">
        <v>53</v>
      </c>
      <c r="I24" s="22">
        <v>16</v>
      </c>
      <c r="J24" s="22" t="s">
        <v>35</v>
      </c>
      <c r="K24" s="22">
        <v>3.6</v>
      </c>
      <c r="L24" s="22">
        <v>0.2</v>
      </c>
      <c r="M24" s="22">
        <f t="shared" si="0"/>
        <v>0.72000000000000008</v>
      </c>
      <c r="N24" t="s">
        <v>161</v>
      </c>
      <c r="O24" s="25"/>
      <c r="P24">
        <v>1</v>
      </c>
      <c r="Q24" s="21"/>
      <c r="R24" s="21"/>
    </row>
    <row r="25" spans="1:18" x14ac:dyDescent="0.3">
      <c r="A25" s="2" t="s">
        <v>685</v>
      </c>
      <c r="B25" s="9" t="s">
        <v>671</v>
      </c>
      <c r="C25" s="24" t="s">
        <v>363</v>
      </c>
      <c r="D25" s="18" t="s">
        <v>33</v>
      </c>
      <c r="E25" s="3"/>
      <c r="F25" s="3">
        <v>5</v>
      </c>
      <c r="G25" s="3"/>
      <c r="H25" s="32" t="s">
        <v>56</v>
      </c>
      <c r="I25" s="22">
        <v>16</v>
      </c>
      <c r="J25" s="22" t="s">
        <v>35</v>
      </c>
      <c r="K25" s="22">
        <v>3.6</v>
      </c>
      <c r="L25" s="22">
        <v>0.2</v>
      </c>
      <c r="M25" s="22">
        <f t="shared" si="0"/>
        <v>0.72000000000000008</v>
      </c>
      <c r="N25" t="s">
        <v>163</v>
      </c>
      <c r="O25" s="25"/>
      <c r="P25">
        <v>1</v>
      </c>
      <c r="Q25" s="21"/>
      <c r="R25" s="21"/>
    </row>
    <row r="26" spans="1:18" x14ac:dyDescent="0.3">
      <c r="A26" s="2" t="s">
        <v>686</v>
      </c>
      <c r="B26" s="9" t="s">
        <v>671</v>
      </c>
      <c r="C26" s="24" t="s">
        <v>367</v>
      </c>
      <c r="D26" s="18" t="s">
        <v>33</v>
      </c>
      <c r="E26" s="3"/>
      <c r="F26" s="3">
        <v>5</v>
      </c>
      <c r="G26" s="3"/>
      <c r="H26" s="32" t="s">
        <v>47</v>
      </c>
      <c r="I26" s="22">
        <v>16</v>
      </c>
      <c r="J26" s="22" t="s">
        <v>35</v>
      </c>
      <c r="K26" s="22">
        <v>3.6</v>
      </c>
      <c r="L26" s="22">
        <v>0.2</v>
      </c>
      <c r="M26" s="22">
        <f t="shared" si="0"/>
        <v>0.72000000000000008</v>
      </c>
      <c r="N26" t="s">
        <v>165</v>
      </c>
      <c r="O26" s="25"/>
      <c r="P26">
        <v>1</v>
      </c>
    </row>
    <row r="27" spans="1:18" x14ac:dyDescent="0.3">
      <c r="A27" s="2" t="s">
        <v>687</v>
      </c>
      <c r="B27" s="9" t="s">
        <v>671</v>
      </c>
      <c r="C27" s="24" t="s">
        <v>367</v>
      </c>
      <c r="D27" s="18" t="s">
        <v>33</v>
      </c>
      <c r="E27" s="3"/>
      <c r="F27" s="3">
        <v>4</v>
      </c>
      <c r="G27" s="3"/>
      <c r="H27" s="32" t="s">
        <v>50</v>
      </c>
      <c r="I27" s="22">
        <v>16</v>
      </c>
      <c r="J27" s="22" t="s">
        <v>35</v>
      </c>
      <c r="K27" s="22">
        <v>3.6</v>
      </c>
      <c r="L27" s="22">
        <v>0.2</v>
      </c>
      <c r="M27" s="22">
        <f t="shared" si="0"/>
        <v>0.72000000000000008</v>
      </c>
      <c r="N27" t="s">
        <v>167</v>
      </c>
      <c r="O27" s="25"/>
      <c r="P27">
        <v>1</v>
      </c>
    </row>
    <row r="28" spans="1:18" ht="15" thickBot="1" x14ac:dyDescent="0.35">
      <c r="A28" s="50"/>
      <c r="B28" s="51" t="s">
        <v>671</v>
      </c>
      <c r="C28" s="52"/>
      <c r="D28" s="53"/>
      <c r="E28" s="54"/>
      <c r="F28" s="54"/>
      <c r="G28" s="54"/>
      <c r="H28" s="63" t="s">
        <v>253</v>
      </c>
      <c r="I28" s="48">
        <v>16</v>
      </c>
      <c r="J28" s="48" t="s">
        <v>35</v>
      </c>
      <c r="K28" s="48">
        <v>3.6</v>
      </c>
      <c r="L28" s="48">
        <v>0</v>
      </c>
      <c r="M28" s="48">
        <f t="shared" si="0"/>
        <v>0</v>
      </c>
      <c r="N28" s="47" t="s">
        <v>168</v>
      </c>
      <c r="O28" s="56"/>
      <c r="P28" s="47">
        <v>1</v>
      </c>
    </row>
    <row r="29" spans="1:18" x14ac:dyDescent="0.3">
      <c r="A29" s="41"/>
      <c r="B29" s="42" t="s">
        <v>671</v>
      </c>
      <c r="C29" s="43"/>
      <c r="D29" s="44" t="s">
        <v>33</v>
      </c>
      <c r="E29" s="45"/>
      <c r="F29" s="45"/>
      <c r="G29" s="45"/>
      <c r="H29" s="61" t="s">
        <v>243</v>
      </c>
      <c r="I29" s="22"/>
      <c r="J29" s="22"/>
      <c r="K29" s="22"/>
      <c r="L29" s="22"/>
      <c r="M29" s="22"/>
      <c r="N29" t="s">
        <v>169</v>
      </c>
      <c r="O29" s="21"/>
      <c r="P29">
        <v>4</v>
      </c>
    </row>
    <row r="30" spans="1:18" x14ac:dyDescent="0.3">
      <c r="A30" s="2" t="s">
        <v>688</v>
      </c>
      <c r="B30" s="9" t="s">
        <v>671</v>
      </c>
      <c r="C30" s="24" t="s">
        <v>364</v>
      </c>
      <c r="D30" s="18" t="s">
        <v>33</v>
      </c>
      <c r="E30" s="3"/>
      <c r="F30" s="3">
        <v>1</v>
      </c>
      <c r="G30" s="3"/>
      <c r="H30" s="39" t="s">
        <v>332</v>
      </c>
      <c r="I30" s="22">
        <v>16</v>
      </c>
      <c r="J30" s="22" t="s">
        <v>35</v>
      </c>
      <c r="K30" s="22">
        <v>3.6</v>
      </c>
      <c r="L30" s="22">
        <v>0.2</v>
      </c>
      <c r="M30" s="22">
        <f t="shared" si="0"/>
        <v>0.72000000000000008</v>
      </c>
      <c r="N30" t="s">
        <v>300</v>
      </c>
      <c r="O30" s="25"/>
      <c r="P30">
        <v>1</v>
      </c>
    </row>
    <row r="31" spans="1:18" x14ac:dyDescent="0.3">
      <c r="A31" s="2" t="s">
        <v>689</v>
      </c>
      <c r="B31" s="9" t="s">
        <v>671</v>
      </c>
      <c r="C31" s="24" t="s">
        <v>364</v>
      </c>
      <c r="D31" s="18" t="s">
        <v>33</v>
      </c>
      <c r="E31" s="3"/>
      <c r="F31" s="3">
        <v>1</v>
      </c>
      <c r="G31" s="3"/>
      <c r="H31" s="39" t="s">
        <v>333</v>
      </c>
      <c r="I31" s="22">
        <v>16</v>
      </c>
      <c r="J31" s="22" t="s">
        <v>35</v>
      </c>
      <c r="K31" s="22">
        <v>3.6</v>
      </c>
      <c r="L31" s="22">
        <v>0.2</v>
      </c>
      <c r="M31" s="22">
        <f t="shared" si="0"/>
        <v>0.72000000000000008</v>
      </c>
      <c r="N31" t="s">
        <v>301</v>
      </c>
      <c r="O31" s="25"/>
      <c r="P31">
        <v>1</v>
      </c>
    </row>
    <row r="32" spans="1:18" x14ac:dyDescent="0.3">
      <c r="A32" s="2" t="s">
        <v>690</v>
      </c>
      <c r="B32" s="9" t="s">
        <v>671</v>
      </c>
      <c r="C32" s="24" t="s">
        <v>358</v>
      </c>
      <c r="D32" s="18" t="s">
        <v>33</v>
      </c>
      <c r="E32" s="3"/>
      <c r="F32" s="3">
        <v>3</v>
      </c>
      <c r="G32" s="3"/>
      <c r="H32" s="39" t="s">
        <v>310</v>
      </c>
      <c r="I32" s="22">
        <v>16</v>
      </c>
      <c r="J32" s="22" t="s">
        <v>35</v>
      </c>
      <c r="K32" s="22">
        <v>3.6</v>
      </c>
      <c r="L32" s="22">
        <v>0.2</v>
      </c>
      <c r="M32" s="22">
        <f t="shared" si="0"/>
        <v>0.72000000000000008</v>
      </c>
      <c r="N32" t="s">
        <v>302</v>
      </c>
      <c r="O32" s="25"/>
      <c r="P32">
        <v>1</v>
      </c>
    </row>
    <row r="33" spans="1:19" x14ac:dyDescent="0.3">
      <c r="A33" s="2" t="s">
        <v>691</v>
      </c>
      <c r="B33" s="9" t="s">
        <v>671</v>
      </c>
      <c r="C33" s="24" t="s">
        <v>358</v>
      </c>
      <c r="D33" s="18" t="s">
        <v>33</v>
      </c>
      <c r="E33" s="3"/>
      <c r="F33" s="3">
        <v>2</v>
      </c>
      <c r="G33" s="3"/>
      <c r="H33" s="39" t="s">
        <v>311</v>
      </c>
      <c r="I33" s="22">
        <v>16</v>
      </c>
      <c r="J33" s="22" t="s">
        <v>35</v>
      </c>
      <c r="K33" s="22">
        <v>3.6</v>
      </c>
      <c r="L33" s="22">
        <v>0.2</v>
      </c>
      <c r="M33" s="22">
        <f t="shared" si="0"/>
        <v>0.72000000000000008</v>
      </c>
      <c r="N33" t="s">
        <v>303</v>
      </c>
      <c r="O33" s="25"/>
      <c r="P33">
        <v>1</v>
      </c>
    </row>
    <row r="34" spans="1:19" x14ac:dyDescent="0.3">
      <c r="A34" s="2" t="s">
        <v>692</v>
      </c>
      <c r="B34" s="9" t="s">
        <v>671</v>
      </c>
      <c r="C34" s="24" t="s">
        <v>358</v>
      </c>
      <c r="D34" s="18" t="s">
        <v>33</v>
      </c>
      <c r="E34" s="3"/>
      <c r="F34" s="3">
        <v>2</v>
      </c>
      <c r="G34" s="3"/>
      <c r="H34" s="39" t="s">
        <v>312</v>
      </c>
      <c r="I34" s="22">
        <v>16</v>
      </c>
      <c r="J34" s="22" t="s">
        <v>35</v>
      </c>
      <c r="K34" s="22">
        <v>3.6</v>
      </c>
      <c r="L34" s="22">
        <v>0.2</v>
      </c>
      <c r="M34" s="22">
        <f t="shared" si="0"/>
        <v>0.72000000000000008</v>
      </c>
      <c r="N34" t="s">
        <v>304</v>
      </c>
      <c r="O34" s="25"/>
      <c r="P34">
        <v>1</v>
      </c>
    </row>
    <row r="35" spans="1:19" x14ac:dyDescent="0.3">
      <c r="A35" s="2" t="s">
        <v>693</v>
      </c>
      <c r="B35" s="9" t="s">
        <v>671</v>
      </c>
      <c r="C35" s="24" t="s">
        <v>282</v>
      </c>
      <c r="D35" s="18" t="s">
        <v>33</v>
      </c>
      <c r="E35" s="3"/>
      <c r="F35" s="3">
        <v>3</v>
      </c>
      <c r="G35" s="3"/>
      <c r="H35" s="39" t="s">
        <v>252</v>
      </c>
      <c r="I35" s="22">
        <v>16</v>
      </c>
      <c r="J35" s="22" t="s">
        <v>35</v>
      </c>
      <c r="K35" s="22">
        <v>3.6</v>
      </c>
      <c r="L35" s="22">
        <v>0</v>
      </c>
      <c r="M35" s="22">
        <f t="shared" si="0"/>
        <v>0</v>
      </c>
      <c r="N35" t="s">
        <v>305</v>
      </c>
      <c r="O35" s="25"/>
      <c r="P35">
        <v>1</v>
      </c>
    </row>
    <row r="36" spans="1:19" x14ac:dyDescent="0.3">
      <c r="A36" s="2" t="s">
        <v>694</v>
      </c>
      <c r="B36" s="9" t="s">
        <v>671</v>
      </c>
      <c r="C36" s="24" t="s">
        <v>488</v>
      </c>
      <c r="D36" s="18" t="s">
        <v>33</v>
      </c>
      <c r="E36" s="3"/>
      <c r="F36" s="3">
        <v>1</v>
      </c>
      <c r="G36" s="3"/>
      <c r="H36" s="39" t="s">
        <v>257</v>
      </c>
      <c r="I36" s="22">
        <v>16</v>
      </c>
      <c r="J36" s="22" t="s">
        <v>35</v>
      </c>
      <c r="K36" s="22">
        <v>3.6</v>
      </c>
      <c r="L36" s="22">
        <v>0</v>
      </c>
      <c r="M36" s="22">
        <f t="shared" si="0"/>
        <v>0</v>
      </c>
      <c r="N36" t="s">
        <v>306</v>
      </c>
      <c r="O36" s="25"/>
      <c r="P36">
        <v>1</v>
      </c>
    </row>
    <row r="37" spans="1:19" x14ac:dyDescent="0.3">
      <c r="A37" s="2" t="s">
        <v>695</v>
      </c>
      <c r="B37" s="9" t="s">
        <v>671</v>
      </c>
      <c r="C37" s="24" t="s">
        <v>282</v>
      </c>
      <c r="D37" s="18" t="s">
        <v>33</v>
      </c>
      <c r="E37" s="3"/>
      <c r="F37" s="3">
        <v>1</v>
      </c>
      <c r="G37" s="3"/>
      <c r="H37" s="39" t="s">
        <v>270</v>
      </c>
      <c r="I37" s="22">
        <v>16</v>
      </c>
      <c r="J37" s="22" t="s">
        <v>35</v>
      </c>
      <c r="K37" s="22">
        <v>3.6</v>
      </c>
      <c r="L37" s="22">
        <v>0</v>
      </c>
      <c r="M37" s="22">
        <f t="shared" si="0"/>
        <v>0</v>
      </c>
      <c r="N37" t="s">
        <v>307</v>
      </c>
      <c r="O37" s="25"/>
      <c r="P37">
        <v>1</v>
      </c>
    </row>
    <row r="38" spans="1:19" ht="15" thickBot="1" x14ac:dyDescent="0.35">
      <c r="A38" s="48"/>
      <c r="B38" s="51" t="s">
        <v>671</v>
      </c>
      <c r="C38" s="66"/>
      <c r="D38" s="67"/>
      <c r="E38" s="68"/>
      <c r="F38" s="68"/>
      <c r="G38" s="68"/>
      <c r="H38" s="60" t="s">
        <v>253</v>
      </c>
      <c r="I38" s="48">
        <v>10</v>
      </c>
      <c r="J38" s="48" t="s">
        <v>29</v>
      </c>
      <c r="K38" s="48">
        <v>3.6</v>
      </c>
      <c r="L38" s="48">
        <v>0</v>
      </c>
      <c r="M38" s="48">
        <f t="shared" si="0"/>
        <v>0</v>
      </c>
      <c r="N38" s="47" t="s">
        <v>308</v>
      </c>
      <c r="O38" s="56"/>
      <c r="P38" s="47">
        <v>1</v>
      </c>
    </row>
    <row r="39" spans="1:19" ht="15" thickBot="1" x14ac:dyDescent="0.35">
      <c r="B39" s="51" t="s">
        <v>671</v>
      </c>
      <c r="C39" s="43"/>
      <c r="H39" s="64" t="s">
        <v>243</v>
      </c>
      <c r="P39" s="20">
        <v>4</v>
      </c>
      <c r="Q39" t="s">
        <v>294</v>
      </c>
      <c r="S39" t="s">
        <v>298</v>
      </c>
    </row>
    <row r="40" spans="1:19" x14ac:dyDescent="0.3">
      <c r="A40" s="2" t="s">
        <v>696</v>
      </c>
      <c r="B40" s="9" t="s">
        <v>671</v>
      </c>
      <c r="C40" s="24" t="s">
        <v>314</v>
      </c>
      <c r="D40" s="18" t="s">
        <v>171</v>
      </c>
      <c r="E40" s="3"/>
      <c r="F40" s="3">
        <v>5</v>
      </c>
      <c r="G40" s="3"/>
      <c r="H40" s="38" t="s">
        <v>313</v>
      </c>
      <c r="I40" s="22">
        <v>10</v>
      </c>
      <c r="J40" s="22" t="s">
        <v>29</v>
      </c>
      <c r="K40" s="22">
        <v>2.2000000000000002</v>
      </c>
      <c r="L40" s="22">
        <v>0.3</v>
      </c>
      <c r="M40" s="22">
        <f>K40*L40</f>
        <v>0.66</v>
      </c>
      <c r="N40" t="s">
        <v>285</v>
      </c>
      <c r="O40" s="21"/>
      <c r="P40">
        <v>1.5</v>
      </c>
      <c r="Q40" t="s">
        <v>294</v>
      </c>
      <c r="S40" t="s">
        <v>296</v>
      </c>
    </row>
    <row r="41" spans="1:19" x14ac:dyDescent="0.3">
      <c r="A41" s="2" t="s">
        <v>697</v>
      </c>
      <c r="B41" s="9" t="s">
        <v>671</v>
      </c>
      <c r="C41" s="24" t="s">
        <v>325</v>
      </c>
      <c r="D41" s="18" t="s">
        <v>171</v>
      </c>
      <c r="E41" s="3"/>
      <c r="F41" s="3">
        <v>5</v>
      </c>
      <c r="G41" s="3"/>
      <c r="H41" s="38" t="s">
        <v>315</v>
      </c>
      <c r="I41" s="22">
        <v>10</v>
      </c>
      <c r="J41" s="22" t="s">
        <v>29</v>
      </c>
      <c r="K41" s="22">
        <v>2.2000000000000002</v>
      </c>
      <c r="L41" s="22">
        <v>0.3</v>
      </c>
      <c r="M41" s="22">
        <f t="shared" ref="M41:M44" si="1">K41*L41</f>
        <v>0.66</v>
      </c>
      <c r="N41" t="s">
        <v>286</v>
      </c>
      <c r="O41" s="21"/>
      <c r="P41">
        <v>1.5</v>
      </c>
      <c r="Q41" t="s">
        <v>294</v>
      </c>
      <c r="S41" t="s">
        <v>296</v>
      </c>
    </row>
    <row r="42" spans="1:19" x14ac:dyDescent="0.3">
      <c r="A42" s="2" t="s">
        <v>698</v>
      </c>
      <c r="B42" s="9" t="s">
        <v>671</v>
      </c>
      <c r="C42" s="24" t="s">
        <v>316</v>
      </c>
      <c r="D42" s="18" t="s">
        <v>171</v>
      </c>
      <c r="E42" s="3"/>
      <c r="F42" s="3">
        <v>12</v>
      </c>
      <c r="G42" s="3"/>
      <c r="H42" s="38" t="s">
        <v>334</v>
      </c>
      <c r="I42" s="22">
        <v>10</v>
      </c>
      <c r="J42" s="22" t="s">
        <v>29</v>
      </c>
      <c r="K42" s="22">
        <v>2.2000000000000002</v>
      </c>
      <c r="L42" s="22">
        <v>0.5</v>
      </c>
      <c r="M42" s="22">
        <f t="shared" si="1"/>
        <v>1.1000000000000001</v>
      </c>
      <c r="N42" t="s">
        <v>287</v>
      </c>
      <c r="O42" s="21"/>
      <c r="P42">
        <v>1.5</v>
      </c>
      <c r="Q42" t="s">
        <v>294</v>
      </c>
      <c r="S42" t="s">
        <v>296</v>
      </c>
    </row>
    <row r="43" spans="1:19" x14ac:dyDescent="0.3">
      <c r="A43" s="2" t="s">
        <v>699</v>
      </c>
      <c r="B43" s="9" t="s">
        <v>671</v>
      </c>
      <c r="C43" s="24" t="s">
        <v>326</v>
      </c>
      <c r="D43" s="18" t="s">
        <v>171</v>
      </c>
      <c r="E43" s="3"/>
      <c r="F43" s="3">
        <v>6</v>
      </c>
      <c r="G43" s="3"/>
      <c r="H43" s="38" t="s">
        <v>317</v>
      </c>
      <c r="I43" s="22">
        <v>10</v>
      </c>
      <c r="J43" s="22" t="s">
        <v>29</v>
      </c>
      <c r="K43" s="22">
        <v>2.2000000000000002</v>
      </c>
      <c r="L43" s="22">
        <v>0.3</v>
      </c>
      <c r="M43" s="22">
        <f t="shared" si="1"/>
        <v>0.66</v>
      </c>
      <c r="N43" t="s">
        <v>288</v>
      </c>
      <c r="O43" s="21"/>
      <c r="P43">
        <v>2.5</v>
      </c>
      <c r="Q43" t="s">
        <v>294</v>
      </c>
      <c r="S43" t="s">
        <v>296</v>
      </c>
    </row>
    <row r="44" spans="1:19" ht="15" thickBot="1" x14ac:dyDescent="0.35">
      <c r="A44" s="47"/>
      <c r="B44" s="65"/>
      <c r="C44" s="66"/>
      <c r="D44" s="67"/>
      <c r="E44" s="68"/>
      <c r="F44" s="68"/>
      <c r="G44" s="68"/>
      <c r="H44" s="60" t="s">
        <v>253</v>
      </c>
      <c r="I44" s="48">
        <v>10</v>
      </c>
      <c r="J44" s="48" t="s">
        <v>29</v>
      </c>
      <c r="K44" s="48">
        <v>3.6</v>
      </c>
      <c r="L44" s="48">
        <v>0</v>
      </c>
      <c r="M44" s="48">
        <f t="shared" si="1"/>
        <v>0</v>
      </c>
      <c r="N44" s="47" t="s">
        <v>309</v>
      </c>
      <c r="O44" s="47"/>
      <c r="P44" s="47">
        <v>1</v>
      </c>
    </row>
    <row r="45" spans="1:19" x14ac:dyDescent="0.3">
      <c r="A45" s="2" t="s">
        <v>669</v>
      </c>
      <c r="B45" s="9" t="s">
        <v>671</v>
      </c>
      <c r="C45" s="24" t="s">
        <v>671</v>
      </c>
      <c r="D45" s="18" t="s">
        <v>318</v>
      </c>
      <c r="E45" s="3"/>
      <c r="F45" s="3"/>
      <c r="G45" s="3"/>
      <c r="H45" s="1" t="s">
        <v>279</v>
      </c>
      <c r="I45" s="22">
        <v>6</v>
      </c>
      <c r="J45" s="22" t="s">
        <v>29</v>
      </c>
      <c r="K45" s="22">
        <v>2.2000000000000002</v>
      </c>
      <c r="L45" s="22">
        <v>0.01</v>
      </c>
      <c r="M45" s="22">
        <f t="shared" ref="M45" si="2">K45*L45</f>
        <v>2.2000000000000002E-2</v>
      </c>
      <c r="N45" t="s">
        <v>330</v>
      </c>
      <c r="O45" s="21"/>
      <c r="P45">
        <v>1</v>
      </c>
    </row>
    <row r="46" spans="1:19" x14ac:dyDescent="0.3">
      <c r="A46" s="2"/>
      <c r="B46" s="9" t="s">
        <v>671</v>
      </c>
      <c r="C46" s="24" t="s">
        <v>671</v>
      </c>
      <c r="D46" s="18"/>
      <c r="E46" s="3"/>
      <c r="F46" s="3"/>
      <c r="G46" s="3"/>
      <c r="H46" s="1" t="s">
        <v>280</v>
      </c>
      <c r="I46" s="22"/>
      <c r="J46" s="22"/>
      <c r="K46" s="22"/>
      <c r="L46" s="22"/>
      <c r="M46" s="22"/>
      <c r="O46" s="21"/>
      <c r="P46">
        <v>2</v>
      </c>
    </row>
    <row r="47" spans="1:19" ht="15" thickBot="1" x14ac:dyDescent="0.35">
      <c r="A47" s="50"/>
      <c r="B47" s="51" t="s">
        <v>671</v>
      </c>
      <c r="C47" s="52" t="s">
        <v>671</v>
      </c>
      <c r="D47" s="53"/>
      <c r="E47" s="54"/>
      <c r="F47" s="54"/>
      <c r="G47" s="54"/>
      <c r="H47" s="81" t="s">
        <v>299</v>
      </c>
      <c r="I47" s="48"/>
      <c r="J47" s="48"/>
      <c r="K47" s="48"/>
      <c r="L47" s="48"/>
      <c r="M47" s="48"/>
      <c r="N47" s="47"/>
      <c r="O47" s="62"/>
      <c r="P47" s="47">
        <v>3</v>
      </c>
    </row>
    <row r="48" spans="1:19" x14ac:dyDescent="0.3">
      <c r="A48" s="45"/>
      <c r="B48" s="45"/>
      <c r="C48" s="79"/>
      <c r="D48" s="44"/>
      <c r="E48" s="45"/>
      <c r="F48" s="45"/>
      <c r="G48" s="45"/>
      <c r="H48" s="80" t="s">
        <v>324</v>
      </c>
      <c r="I48" s="23"/>
      <c r="J48" s="23"/>
      <c r="K48" s="23"/>
      <c r="L48" s="23"/>
      <c r="M48" s="23"/>
      <c r="N48" s="21"/>
      <c r="O48" s="21"/>
      <c r="P48" s="21"/>
      <c r="Q48" s="21"/>
      <c r="R48" s="21"/>
    </row>
    <row r="49" spans="1:20" x14ac:dyDescent="0.3">
      <c r="A49" s="26"/>
      <c r="B49" s="19"/>
      <c r="C49" s="27"/>
      <c r="D49" s="28"/>
      <c r="E49" s="19"/>
      <c r="F49" s="19"/>
      <c r="G49" s="19"/>
      <c r="H49" s="29"/>
      <c r="I49" s="22"/>
      <c r="J49" s="22"/>
      <c r="K49" s="22"/>
      <c r="L49" s="22"/>
      <c r="M49" s="22"/>
    </row>
    <row r="50" spans="1:20" x14ac:dyDescent="0.3">
      <c r="I50" s="105" t="s">
        <v>185</v>
      </c>
      <c r="J50" s="105"/>
      <c r="K50" s="16">
        <f>SUM(K4:K48)</f>
        <v>111.79999999999997</v>
      </c>
      <c r="L50" t="s">
        <v>13</v>
      </c>
      <c r="N50" s="105" t="s">
        <v>186</v>
      </c>
      <c r="O50" s="105"/>
      <c r="P50" s="21">
        <f>SUM(P3:P48)</f>
        <v>75</v>
      </c>
      <c r="Q50" t="s">
        <v>187</v>
      </c>
    </row>
    <row r="51" spans="1:20" x14ac:dyDescent="0.3">
      <c r="A51" s="4"/>
      <c r="H51" s="83" t="s">
        <v>188</v>
      </c>
      <c r="I51" s="105" t="s">
        <v>189</v>
      </c>
      <c r="J51" s="105"/>
      <c r="K51" s="14">
        <f>SUM(M3:M48)</f>
        <v>18.222000000000005</v>
      </c>
      <c r="L51" t="s">
        <v>13</v>
      </c>
    </row>
    <row r="52" spans="1:20" x14ac:dyDescent="0.3">
      <c r="A52" s="4"/>
      <c r="B52" s="4"/>
    </row>
    <row r="53" spans="1:20" x14ac:dyDescent="0.3">
      <c r="A53" s="4"/>
      <c r="B53" s="4"/>
    </row>
    <row r="55" spans="1:20" x14ac:dyDescent="0.3"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</row>
    <row r="56" spans="1:20" x14ac:dyDescent="0.3">
      <c r="A56" s="4"/>
      <c r="H56" s="20"/>
      <c r="I56" s="20"/>
      <c r="J56" s="20"/>
      <c r="K56" s="20"/>
      <c r="L56" s="20"/>
      <c r="M56" s="20"/>
      <c r="N56" s="78"/>
      <c r="O56" s="20"/>
      <c r="P56" s="20"/>
      <c r="Q56" s="20"/>
      <c r="R56" s="20"/>
      <c r="S56" s="20"/>
      <c r="T56" s="20"/>
    </row>
    <row r="57" spans="1:20" x14ac:dyDescent="0.3">
      <c r="H57" s="77"/>
      <c r="I57" s="20"/>
      <c r="J57" s="20"/>
      <c r="K57" s="20"/>
      <c r="L57" s="20"/>
      <c r="M57" s="20"/>
      <c r="N57" s="78"/>
      <c r="O57" s="20"/>
      <c r="P57" s="20"/>
      <c r="Q57" s="20"/>
      <c r="R57" s="20"/>
      <c r="S57" s="20"/>
      <c r="T57" s="20"/>
    </row>
    <row r="58" spans="1:20" x14ac:dyDescent="0.3">
      <c r="H58" s="20"/>
      <c r="I58" s="20"/>
      <c r="J58" s="20"/>
      <c r="K58" s="20"/>
      <c r="L58" s="20"/>
      <c r="M58" s="20"/>
      <c r="N58" s="78"/>
      <c r="O58" s="20"/>
      <c r="P58" s="20"/>
      <c r="Q58" s="20"/>
      <c r="R58" s="20"/>
      <c r="S58" s="20"/>
      <c r="T58" s="20"/>
    </row>
    <row r="59" spans="1:20" x14ac:dyDescent="0.3">
      <c r="H59" s="20"/>
      <c r="I59" s="20"/>
      <c r="J59" s="20"/>
      <c r="K59" s="20"/>
      <c r="L59" s="20"/>
      <c r="M59" s="20"/>
      <c r="N59" s="77"/>
      <c r="O59" s="20"/>
      <c r="P59" s="20"/>
      <c r="Q59" s="20"/>
      <c r="R59" s="20"/>
      <c r="S59" s="20"/>
      <c r="T59" s="20"/>
    </row>
    <row r="60" spans="1:20" x14ac:dyDescent="0.3">
      <c r="H60" s="77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</row>
    <row r="61" spans="1:20" x14ac:dyDescent="0.3">
      <c r="A61" s="21"/>
      <c r="B61" s="20"/>
      <c r="C61" s="20"/>
      <c r="D61" s="21"/>
      <c r="E61" s="21"/>
      <c r="F61" s="23"/>
      <c r="H61" s="77"/>
      <c r="I61" s="20"/>
      <c r="J61" s="20"/>
      <c r="K61" s="19"/>
      <c r="L61" s="20"/>
      <c r="M61" s="20"/>
      <c r="N61" s="20"/>
      <c r="O61" s="20"/>
      <c r="P61" s="20"/>
      <c r="Q61" s="20"/>
      <c r="R61" s="20"/>
      <c r="S61" s="20"/>
      <c r="T61" s="20"/>
    </row>
    <row r="62" spans="1:20" x14ac:dyDescent="0.3">
      <c r="A62" s="21"/>
      <c r="B62" s="20"/>
      <c r="C62" s="20"/>
      <c r="D62" s="21"/>
      <c r="E62" s="21"/>
      <c r="F62" s="23"/>
      <c r="H62" s="20"/>
      <c r="I62" s="19"/>
      <c r="J62" s="19"/>
      <c r="K62" s="19"/>
      <c r="L62" s="20"/>
      <c r="M62" s="20"/>
      <c r="N62" s="20"/>
      <c r="O62" s="20"/>
      <c r="P62" s="20"/>
      <c r="Q62" s="20"/>
      <c r="R62" s="20"/>
      <c r="S62" s="20"/>
      <c r="T62" s="20"/>
    </row>
    <row r="63" spans="1:20" x14ac:dyDescent="0.3">
      <c r="A63" s="21"/>
      <c r="B63" s="20"/>
      <c r="C63" s="20"/>
      <c r="D63" s="21"/>
      <c r="E63" s="21"/>
      <c r="F63" s="23"/>
      <c r="H63" s="20"/>
      <c r="I63" s="19"/>
      <c r="J63" s="19"/>
      <c r="K63" s="20"/>
      <c r="L63" s="20"/>
      <c r="M63" s="20"/>
      <c r="N63" s="20"/>
      <c r="O63" s="20"/>
      <c r="P63" s="20"/>
      <c r="Q63" s="20"/>
      <c r="R63" s="20"/>
      <c r="S63" s="20"/>
      <c r="T63" s="20"/>
    </row>
    <row r="64" spans="1:20" x14ac:dyDescent="0.3">
      <c r="A64" s="21"/>
      <c r="B64" s="20"/>
      <c r="C64" s="20"/>
      <c r="D64" s="21"/>
      <c r="E64" s="21"/>
      <c r="F64" s="23"/>
    </row>
    <row r="65" spans="1:6" x14ac:dyDescent="0.3">
      <c r="A65" s="21"/>
      <c r="B65" s="20"/>
      <c r="C65" s="20"/>
      <c r="D65" s="21"/>
      <c r="E65" s="21"/>
      <c r="F65" s="23"/>
    </row>
    <row r="66" spans="1:6" x14ac:dyDescent="0.3">
      <c r="A66" s="21"/>
      <c r="B66" s="20"/>
      <c r="C66" s="20"/>
      <c r="D66" s="21"/>
      <c r="E66" s="21"/>
      <c r="F66" s="23"/>
    </row>
    <row r="67" spans="1:6" x14ac:dyDescent="0.3">
      <c r="A67" s="21"/>
      <c r="B67" s="20"/>
      <c r="C67" s="20"/>
      <c r="D67" s="21"/>
      <c r="E67" s="21"/>
      <c r="F67" s="23"/>
    </row>
    <row r="68" spans="1:6" x14ac:dyDescent="0.3">
      <c r="A68" s="20"/>
      <c r="B68" s="20"/>
      <c r="C68" s="20"/>
      <c r="D68" s="20"/>
      <c r="E68" s="21"/>
      <c r="F68" s="23"/>
    </row>
    <row r="69" spans="1:6" x14ac:dyDescent="0.3">
      <c r="A69" s="21"/>
      <c r="B69" s="21"/>
      <c r="C69" s="21"/>
      <c r="D69" s="21"/>
      <c r="E69" s="21"/>
      <c r="F69" s="23"/>
    </row>
    <row r="70" spans="1:6" x14ac:dyDescent="0.3">
      <c r="A70" s="21"/>
      <c r="B70" s="21"/>
      <c r="C70" s="21"/>
      <c r="D70" s="21"/>
      <c r="E70" s="21"/>
      <c r="F70" s="23"/>
    </row>
    <row r="71" spans="1:6" x14ac:dyDescent="0.3">
      <c r="A71" s="21"/>
      <c r="B71" s="21"/>
      <c r="C71" s="21"/>
      <c r="D71" s="21"/>
      <c r="E71" s="21"/>
      <c r="F71" s="23"/>
    </row>
    <row r="72" spans="1:6" x14ac:dyDescent="0.3">
      <c r="A72" s="21"/>
      <c r="B72" s="21"/>
      <c r="C72" s="21"/>
      <c r="D72" s="21"/>
      <c r="E72" s="21"/>
      <c r="F72" s="23"/>
    </row>
    <row r="73" spans="1:6" x14ac:dyDescent="0.3">
      <c r="A73" s="21"/>
      <c r="B73" s="21"/>
      <c r="C73" s="21"/>
      <c r="D73" s="21"/>
      <c r="E73" s="21"/>
      <c r="F73" s="23"/>
    </row>
  </sheetData>
  <mergeCells count="3">
    <mergeCell ref="I50:J50"/>
    <mergeCell ref="N50:O50"/>
    <mergeCell ref="I51:J51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opLeftCell="A3" zoomScale="55" zoomScaleNormal="55" workbookViewId="0">
      <selection activeCell="A3" sqref="A3"/>
    </sheetView>
  </sheetViews>
  <sheetFormatPr defaultRowHeight="14.4" x14ac:dyDescent="0.3"/>
  <cols>
    <col min="1" max="1" width="18" customWidth="1"/>
    <col min="2" max="2" width="11.33203125" customWidth="1"/>
    <col min="3" max="3" width="13.5546875" customWidth="1"/>
    <col min="4" max="4" width="15.44140625" customWidth="1"/>
    <col min="5" max="5" width="7.88671875" customWidth="1"/>
    <col min="6" max="6" width="7.5546875" customWidth="1"/>
    <col min="7" max="7" width="0" hidden="1" customWidth="1"/>
    <col min="8" max="8" width="36.33203125" customWidth="1"/>
    <col min="9" max="9" width="9.88671875" customWidth="1"/>
    <col min="10" max="10" width="8.33203125" customWidth="1"/>
    <col min="11" max="11" width="5.6640625" customWidth="1"/>
    <col min="12" max="12" width="7.33203125" customWidth="1"/>
    <col min="13" max="13" width="7.109375" customWidth="1"/>
    <col min="14" max="14" width="7.77734375" customWidth="1"/>
    <col min="15" max="15" width="0" hidden="1" customWidth="1"/>
    <col min="16" max="16" width="8" customWidth="1"/>
  </cols>
  <sheetData>
    <row r="1" spans="1:17" ht="18" x14ac:dyDescent="0.35">
      <c r="A1" s="13" t="s">
        <v>702</v>
      </c>
      <c r="C1" s="36"/>
      <c r="F1" s="22"/>
      <c r="H1" s="23"/>
      <c r="I1" s="21"/>
      <c r="J1" s="21"/>
      <c r="K1" s="16" t="s">
        <v>1</v>
      </c>
      <c r="L1" s="76" t="s">
        <v>2</v>
      </c>
      <c r="M1" s="15" t="s">
        <v>3</v>
      </c>
      <c r="N1" t="s">
        <v>4</v>
      </c>
      <c r="P1" t="s">
        <v>323</v>
      </c>
    </row>
    <row r="2" spans="1:17" ht="43.2" x14ac:dyDescent="0.3">
      <c r="A2" s="70" t="s">
        <v>5</v>
      </c>
      <c r="B2" s="70" t="s">
        <v>6</v>
      </c>
      <c r="C2" s="70" t="s">
        <v>7</v>
      </c>
      <c r="D2" s="70" t="s">
        <v>8</v>
      </c>
      <c r="E2" s="71" t="s">
        <v>319</v>
      </c>
      <c r="F2" s="70" t="s">
        <v>9</v>
      </c>
      <c r="G2" s="70" t="s">
        <v>10</v>
      </c>
      <c r="H2" s="70" t="s">
        <v>11</v>
      </c>
      <c r="I2" s="72" t="s">
        <v>320</v>
      </c>
      <c r="J2" s="72" t="s">
        <v>12</v>
      </c>
      <c r="K2" s="72" t="s">
        <v>13</v>
      </c>
      <c r="L2" s="73" t="s">
        <v>14</v>
      </c>
      <c r="M2" s="73" t="s">
        <v>13</v>
      </c>
      <c r="N2" s="74"/>
      <c r="O2" s="74" t="s">
        <v>15</v>
      </c>
      <c r="P2" s="75"/>
      <c r="Q2" s="75"/>
    </row>
    <row r="3" spans="1:17" x14ac:dyDescent="0.3">
      <c r="A3" s="2" t="s">
        <v>1590</v>
      </c>
      <c r="B3" s="9" t="s">
        <v>738</v>
      </c>
      <c r="C3" s="24" t="s">
        <v>738</v>
      </c>
      <c r="D3" s="18" t="s">
        <v>19</v>
      </c>
      <c r="E3" s="3"/>
      <c r="F3" s="3"/>
      <c r="G3" s="3"/>
      <c r="H3" s="1" t="s">
        <v>20</v>
      </c>
      <c r="I3" s="22">
        <v>63</v>
      </c>
      <c r="J3" s="22" t="s">
        <v>21</v>
      </c>
      <c r="K3" s="22">
        <v>43</v>
      </c>
      <c r="L3" s="22"/>
      <c r="M3" s="22"/>
    </row>
    <row r="4" spans="1:17" x14ac:dyDescent="0.3">
      <c r="A4" s="2"/>
      <c r="B4" s="9" t="s">
        <v>738</v>
      </c>
      <c r="C4" s="24" t="s">
        <v>738</v>
      </c>
      <c r="D4" s="18"/>
      <c r="E4" s="3"/>
      <c r="F4" s="3"/>
      <c r="G4" s="3"/>
      <c r="H4" s="1" t="s">
        <v>238</v>
      </c>
      <c r="I4" s="22"/>
      <c r="J4" s="22"/>
      <c r="K4" s="22"/>
      <c r="L4" s="22"/>
      <c r="M4" s="22"/>
      <c r="N4" t="s">
        <v>22</v>
      </c>
      <c r="O4" s="25"/>
      <c r="P4">
        <v>4</v>
      </c>
    </row>
    <row r="5" spans="1:17" x14ac:dyDescent="0.3">
      <c r="A5" s="2"/>
      <c r="B5" s="9" t="s">
        <v>738</v>
      </c>
      <c r="C5" s="24" t="s">
        <v>738</v>
      </c>
      <c r="D5" s="18"/>
      <c r="E5" s="3"/>
      <c r="F5" s="3"/>
      <c r="G5" s="3"/>
      <c r="H5" s="1" t="s">
        <v>321</v>
      </c>
      <c r="I5" s="22"/>
      <c r="J5" s="22"/>
      <c r="K5" s="22"/>
      <c r="L5" s="22"/>
      <c r="M5" s="22"/>
      <c r="N5" t="s">
        <v>273</v>
      </c>
      <c r="O5" t="s">
        <v>23</v>
      </c>
      <c r="P5">
        <v>4</v>
      </c>
    </row>
    <row r="6" spans="1:17" x14ac:dyDescent="0.3">
      <c r="A6" s="2"/>
      <c r="B6" s="9" t="s">
        <v>738</v>
      </c>
      <c r="C6" s="24" t="s">
        <v>738</v>
      </c>
      <c r="D6" s="18"/>
      <c r="E6" s="3"/>
      <c r="F6" s="3"/>
      <c r="G6" s="3"/>
      <c r="H6" s="30" t="s">
        <v>322</v>
      </c>
      <c r="I6" s="22">
        <v>50</v>
      </c>
      <c r="J6" s="22" t="s">
        <v>21</v>
      </c>
      <c r="K6" s="22"/>
      <c r="L6" s="22"/>
      <c r="M6" s="22"/>
      <c r="N6" t="s">
        <v>24</v>
      </c>
      <c r="O6" s="25" t="s">
        <v>25</v>
      </c>
      <c r="P6">
        <v>3</v>
      </c>
    </row>
    <row r="7" spans="1:17" x14ac:dyDescent="0.3">
      <c r="A7" s="2"/>
      <c r="B7" s="9" t="s">
        <v>738</v>
      </c>
      <c r="C7" s="24" t="s">
        <v>738</v>
      </c>
      <c r="D7" s="18"/>
      <c r="E7" s="3"/>
      <c r="F7" s="3"/>
      <c r="G7" s="3"/>
      <c r="H7" s="1" t="s">
        <v>26</v>
      </c>
      <c r="I7" s="22"/>
      <c r="J7" s="22"/>
      <c r="K7" s="22"/>
      <c r="L7" s="22"/>
      <c r="M7" s="22"/>
      <c r="N7" t="s">
        <v>27</v>
      </c>
      <c r="O7" s="25"/>
      <c r="P7">
        <v>6</v>
      </c>
    </row>
    <row r="8" spans="1:17" ht="15" thickBot="1" x14ac:dyDescent="0.35">
      <c r="A8" s="50"/>
      <c r="B8" s="51" t="s">
        <v>738</v>
      </c>
      <c r="C8" s="52" t="s">
        <v>738</v>
      </c>
      <c r="D8" s="53"/>
      <c r="E8" s="54"/>
      <c r="F8" s="54"/>
      <c r="G8" s="54"/>
      <c r="H8" s="55" t="s">
        <v>28</v>
      </c>
      <c r="I8" s="48">
        <v>6</v>
      </c>
      <c r="J8" s="48" t="s">
        <v>21</v>
      </c>
      <c r="K8" s="48"/>
      <c r="L8" s="48"/>
      <c r="M8" s="48"/>
      <c r="N8" s="47" t="s">
        <v>30</v>
      </c>
      <c r="O8" s="56"/>
      <c r="P8" s="47">
        <v>1</v>
      </c>
    </row>
    <row r="9" spans="1:17" x14ac:dyDescent="0.3">
      <c r="A9" s="41"/>
      <c r="B9" s="42" t="s">
        <v>738</v>
      </c>
      <c r="C9" s="43" t="s">
        <v>738</v>
      </c>
      <c r="D9" s="44"/>
      <c r="E9" s="45"/>
      <c r="F9" s="45"/>
      <c r="G9" s="45"/>
      <c r="H9" s="49" t="s">
        <v>243</v>
      </c>
      <c r="I9" s="22"/>
      <c r="J9" s="22"/>
      <c r="K9" s="22"/>
      <c r="L9" s="22"/>
      <c r="M9" s="22"/>
      <c r="N9" t="s">
        <v>31</v>
      </c>
      <c r="O9" s="21"/>
      <c r="P9">
        <v>4</v>
      </c>
    </row>
    <row r="10" spans="1:17" x14ac:dyDescent="0.3">
      <c r="A10" s="2" t="s">
        <v>703</v>
      </c>
      <c r="B10" s="9" t="s">
        <v>738</v>
      </c>
      <c r="C10" s="24" t="s">
        <v>239</v>
      </c>
      <c r="D10" s="18" t="s">
        <v>33</v>
      </c>
      <c r="E10" s="3"/>
      <c r="F10" s="3">
        <v>4</v>
      </c>
      <c r="G10" s="3"/>
      <c r="H10" s="31" t="s">
        <v>41</v>
      </c>
      <c r="I10" s="22">
        <v>16</v>
      </c>
      <c r="J10" s="22" t="s">
        <v>35</v>
      </c>
      <c r="K10" s="22">
        <v>3.6</v>
      </c>
      <c r="L10" s="22">
        <v>0.2</v>
      </c>
      <c r="M10" s="22">
        <f t="shared" ref="M10:M18" si="0">K10*L10</f>
        <v>0.72000000000000008</v>
      </c>
      <c r="N10" t="s">
        <v>36</v>
      </c>
      <c r="O10" s="25"/>
      <c r="P10">
        <v>1</v>
      </c>
    </row>
    <row r="11" spans="1:17" x14ac:dyDescent="0.3">
      <c r="A11" s="2" t="s">
        <v>704</v>
      </c>
      <c r="B11" s="9" t="s">
        <v>738</v>
      </c>
      <c r="C11" s="24" t="s">
        <v>239</v>
      </c>
      <c r="D11" s="18" t="s">
        <v>33</v>
      </c>
      <c r="E11" s="3"/>
      <c r="F11" s="3">
        <v>5</v>
      </c>
      <c r="G11" s="3"/>
      <c r="H11" s="31" t="s">
        <v>44</v>
      </c>
      <c r="I11" s="22">
        <v>16</v>
      </c>
      <c r="J11" s="22" t="s">
        <v>35</v>
      </c>
      <c r="K11" s="22">
        <v>3.6</v>
      </c>
      <c r="L11" s="22">
        <v>0.2</v>
      </c>
      <c r="M11" s="22">
        <f t="shared" si="0"/>
        <v>0.72000000000000008</v>
      </c>
      <c r="N11" t="s">
        <v>39</v>
      </c>
      <c r="O11" s="25"/>
      <c r="P11">
        <v>1</v>
      </c>
    </row>
    <row r="12" spans="1:17" x14ac:dyDescent="0.3">
      <c r="A12" s="2" t="s">
        <v>705</v>
      </c>
      <c r="B12" s="9" t="s">
        <v>738</v>
      </c>
      <c r="C12" s="24" t="s">
        <v>240</v>
      </c>
      <c r="D12" s="18" t="s">
        <v>33</v>
      </c>
      <c r="E12" s="3"/>
      <c r="F12" s="3">
        <v>5</v>
      </c>
      <c r="G12" s="3"/>
      <c r="H12" s="31" t="s">
        <v>34</v>
      </c>
      <c r="I12" s="22">
        <v>16</v>
      </c>
      <c r="J12" s="22" t="s">
        <v>35</v>
      </c>
      <c r="K12" s="22">
        <v>3.6</v>
      </c>
      <c r="L12" s="22">
        <v>0.2</v>
      </c>
      <c r="M12" s="22">
        <f t="shared" si="0"/>
        <v>0.72000000000000008</v>
      </c>
      <c r="N12" t="s">
        <v>42</v>
      </c>
      <c r="O12" s="25"/>
      <c r="P12">
        <v>1</v>
      </c>
    </row>
    <row r="13" spans="1:17" x14ac:dyDescent="0.3">
      <c r="A13" s="2" t="s">
        <v>706</v>
      </c>
      <c r="B13" s="9" t="s">
        <v>738</v>
      </c>
      <c r="C13" s="24" t="s">
        <v>240</v>
      </c>
      <c r="D13" s="18" t="s">
        <v>33</v>
      </c>
      <c r="E13" s="3"/>
      <c r="F13" s="3">
        <v>4</v>
      </c>
      <c r="G13" s="3"/>
      <c r="H13" s="31" t="s">
        <v>38</v>
      </c>
      <c r="I13" s="22">
        <v>16</v>
      </c>
      <c r="J13" s="22" t="s">
        <v>35</v>
      </c>
      <c r="K13" s="22">
        <v>3.6</v>
      </c>
      <c r="L13" s="22">
        <v>0.2</v>
      </c>
      <c r="M13" s="22">
        <f t="shared" si="0"/>
        <v>0.72000000000000008</v>
      </c>
      <c r="N13" t="s">
        <v>45</v>
      </c>
      <c r="O13" s="25"/>
      <c r="P13">
        <v>1</v>
      </c>
    </row>
    <row r="14" spans="1:17" x14ac:dyDescent="0.3">
      <c r="A14" s="2" t="s">
        <v>707</v>
      </c>
      <c r="B14" s="9" t="s">
        <v>738</v>
      </c>
      <c r="C14" s="24" t="s">
        <v>241</v>
      </c>
      <c r="D14" s="18" t="s">
        <v>33</v>
      </c>
      <c r="E14" s="3"/>
      <c r="F14" s="3">
        <v>4</v>
      </c>
      <c r="G14" s="3"/>
      <c r="H14" s="31" t="s">
        <v>128</v>
      </c>
      <c r="I14" s="22">
        <v>16</v>
      </c>
      <c r="J14" s="22" t="s">
        <v>35</v>
      </c>
      <c r="K14" s="22">
        <v>3.6</v>
      </c>
      <c r="L14" s="22">
        <v>0.2</v>
      </c>
      <c r="M14" s="22">
        <f t="shared" si="0"/>
        <v>0.72000000000000008</v>
      </c>
      <c r="N14" t="s">
        <v>48</v>
      </c>
      <c r="O14" s="25"/>
      <c r="P14">
        <v>1</v>
      </c>
    </row>
    <row r="15" spans="1:17" x14ac:dyDescent="0.3">
      <c r="A15" s="2" t="s">
        <v>708</v>
      </c>
      <c r="B15" s="9" t="s">
        <v>738</v>
      </c>
      <c r="C15" s="24" t="s">
        <v>241</v>
      </c>
      <c r="D15" s="18" t="s">
        <v>33</v>
      </c>
      <c r="E15" s="3"/>
      <c r="F15" s="3">
        <v>5</v>
      </c>
      <c r="G15" s="3"/>
      <c r="H15" s="31" t="s">
        <v>130</v>
      </c>
      <c r="I15" s="22">
        <v>16</v>
      </c>
      <c r="J15" s="22" t="s">
        <v>35</v>
      </c>
      <c r="K15" s="22">
        <v>3.6</v>
      </c>
      <c r="L15" s="22">
        <v>0.2</v>
      </c>
      <c r="M15" s="22">
        <f t="shared" si="0"/>
        <v>0.72000000000000008</v>
      </c>
      <c r="N15" t="s">
        <v>51</v>
      </c>
      <c r="O15" s="25"/>
      <c r="P15">
        <v>1</v>
      </c>
    </row>
    <row r="16" spans="1:17" x14ac:dyDescent="0.3">
      <c r="A16" s="2" t="s">
        <v>709</v>
      </c>
      <c r="B16" s="9" t="s">
        <v>738</v>
      </c>
      <c r="C16" s="24" t="s">
        <v>242</v>
      </c>
      <c r="D16" s="18" t="s">
        <v>33</v>
      </c>
      <c r="E16" s="3"/>
      <c r="F16" s="3">
        <v>5</v>
      </c>
      <c r="G16" s="3"/>
      <c r="H16" s="31" t="s">
        <v>123</v>
      </c>
      <c r="I16" s="22">
        <v>16</v>
      </c>
      <c r="J16" s="22" t="s">
        <v>35</v>
      </c>
      <c r="K16" s="22">
        <v>3.6</v>
      </c>
      <c r="L16" s="22">
        <v>0.2</v>
      </c>
      <c r="M16" s="22">
        <f t="shared" si="0"/>
        <v>0.72000000000000008</v>
      </c>
      <c r="N16" t="s">
        <v>54</v>
      </c>
      <c r="O16" s="25"/>
      <c r="P16">
        <v>1</v>
      </c>
    </row>
    <row r="17" spans="1:16" x14ac:dyDescent="0.3">
      <c r="A17" s="2" t="s">
        <v>710</v>
      </c>
      <c r="B17" s="9" t="s">
        <v>738</v>
      </c>
      <c r="C17" s="24" t="s">
        <v>242</v>
      </c>
      <c r="D17" s="18" t="s">
        <v>33</v>
      </c>
      <c r="E17" s="3"/>
      <c r="F17" s="3">
        <v>4</v>
      </c>
      <c r="G17" s="3"/>
      <c r="H17" s="31" t="s">
        <v>126</v>
      </c>
      <c r="I17" s="22">
        <v>16</v>
      </c>
      <c r="J17" s="22" t="s">
        <v>35</v>
      </c>
      <c r="K17" s="22">
        <v>3.6</v>
      </c>
      <c r="L17" s="22">
        <v>0.2</v>
      </c>
      <c r="M17" s="22">
        <f t="shared" si="0"/>
        <v>0.72000000000000008</v>
      </c>
      <c r="N17" t="s">
        <v>57</v>
      </c>
      <c r="O17" s="25"/>
      <c r="P17">
        <v>1</v>
      </c>
    </row>
    <row r="18" spans="1:16" ht="15" thickBot="1" x14ac:dyDescent="0.35">
      <c r="A18" s="58"/>
      <c r="B18" s="51" t="s">
        <v>738</v>
      </c>
      <c r="C18" s="52"/>
      <c r="D18" s="53"/>
      <c r="E18" s="54"/>
      <c r="F18" s="54"/>
      <c r="G18" s="54"/>
      <c r="H18" s="59" t="s">
        <v>253</v>
      </c>
      <c r="I18" s="48">
        <v>16</v>
      </c>
      <c r="J18" s="48" t="s">
        <v>35</v>
      </c>
      <c r="K18" s="48">
        <v>3.6</v>
      </c>
      <c r="L18" s="48">
        <v>0</v>
      </c>
      <c r="M18" s="48">
        <f t="shared" si="0"/>
        <v>0</v>
      </c>
      <c r="N18" s="47" t="s">
        <v>60</v>
      </c>
      <c r="O18" s="56"/>
      <c r="P18" s="47">
        <v>1</v>
      </c>
    </row>
    <row r="19" spans="1:16" x14ac:dyDescent="0.3">
      <c r="B19" s="42" t="s">
        <v>738</v>
      </c>
      <c r="C19" s="43"/>
      <c r="D19" s="44"/>
      <c r="E19" s="45"/>
      <c r="F19" s="45"/>
      <c r="G19" s="45"/>
      <c r="H19" s="57" t="s">
        <v>243</v>
      </c>
      <c r="I19" s="22"/>
      <c r="J19" s="22"/>
      <c r="K19" s="22"/>
      <c r="L19" s="22"/>
      <c r="M19" s="22"/>
      <c r="N19" t="s">
        <v>69</v>
      </c>
      <c r="O19" s="21"/>
      <c r="P19">
        <v>4</v>
      </c>
    </row>
    <row r="20" spans="1:16" x14ac:dyDescent="0.3">
      <c r="A20" s="2" t="s">
        <v>711</v>
      </c>
      <c r="B20" s="9" t="s">
        <v>738</v>
      </c>
      <c r="C20" s="24" t="s">
        <v>245</v>
      </c>
      <c r="D20" s="18" t="s">
        <v>33</v>
      </c>
      <c r="E20" s="3"/>
      <c r="F20" s="3">
        <v>4</v>
      </c>
      <c r="G20" s="3"/>
      <c r="H20" s="39" t="s">
        <v>41</v>
      </c>
      <c r="I20" s="22">
        <v>16</v>
      </c>
      <c r="J20" s="22" t="s">
        <v>35</v>
      </c>
      <c r="K20" s="22">
        <v>3.6</v>
      </c>
      <c r="L20" s="22">
        <v>0.2</v>
      </c>
      <c r="M20" s="22">
        <f t="shared" ref="M20:M28" si="1">K20*L20</f>
        <v>0.72000000000000008</v>
      </c>
      <c r="N20" t="s">
        <v>72</v>
      </c>
      <c r="O20" s="25"/>
      <c r="P20">
        <v>1</v>
      </c>
    </row>
    <row r="21" spans="1:16" x14ac:dyDescent="0.3">
      <c r="A21" s="2" t="s">
        <v>712</v>
      </c>
      <c r="B21" s="9" t="s">
        <v>738</v>
      </c>
      <c r="C21" s="24" t="s">
        <v>245</v>
      </c>
      <c r="D21" s="18" t="s">
        <v>33</v>
      </c>
      <c r="E21" s="3"/>
      <c r="F21" s="3">
        <v>5</v>
      </c>
      <c r="G21" s="3"/>
      <c r="H21" s="39" t="s">
        <v>44</v>
      </c>
      <c r="I21" s="22">
        <v>16</v>
      </c>
      <c r="J21" s="22" t="s">
        <v>35</v>
      </c>
      <c r="K21" s="22">
        <v>3.6</v>
      </c>
      <c r="L21" s="22">
        <v>0.2</v>
      </c>
      <c r="M21" s="22">
        <f t="shared" si="1"/>
        <v>0.72000000000000008</v>
      </c>
      <c r="N21" t="s">
        <v>75</v>
      </c>
      <c r="O21" s="25"/>
      <c r="P21">
        <v>1</v>
      </c>
    </row>
    <row r="22" spans="1:16" x14ac:dyDescent="0.3">
      <c r="A22" s="2" t="s">
        <v>713</v>
      </c>
      <c r="B22" s="9" t="s">
        <v>738</v>
      </c>
      <c r="C22" s="24" t="s">
        <v>246</v>
      </c>
      <c r="D22" s="18" t="s">
        <v>33</v>
      </c>
      <c r="E22" s="3"/>
      <c r="F22" s="3">
        <v>5</v>
      </c>
      <c r="G22" s="3"/>
      <c r="H22" s="39" t="s">
        <v>34</v>
      </c>
      <c r="I22" s="22">
        <v>16</v>
      </c>
      <c r="J22" s="22" t="s">
        <v>35</v>
      </c>
      <c r="K22" s="22">
        <v>3.6</v>
      </c>
      <c r="L22" s="22">
        <v>0.2</v>
      </c>
      <c r="M22" s="22">
        <f t="shared" si="1"/>
        <v>0.72000000000000008</v>
      </c>
      <c r="N22" t="s">
        <v>78</v>
      </c>
      <c r="O22" s="25"/>
      <c r="P22">
        <v>1</v>
      </c>
    </row>
    <row r="23" spans="1:16" x14ac:dyDescent="0.3">
      <c r="A23" s="2" t="s">
        <v>714</v>
      </c>
      <c r="B23" s="9" t="s">
        <v>738</v>
      </c>
      <c r="C23" s="24" t="s">
        <v>246</v>
      </c>
      <c r="D23" s="18" t="s">
        <v>33</v>
      </c>
      <c r="E23" s="3"/>
      <c r="F23" s="3">
        <v>4</v>
      </c>
      <c r="G23" s="3"/>
      <c r="H23" s="39" t="s">
        <v>38</v>
      </c>
      <c r="I23" s="22">
        <v>16</v>
      </c>
      <c r="J23" s="22" t="s">
        <v>35</v>
      </c>
      <c r="K23" s="22">
        <v>3.6</v>
      </c>
      <c r="L23" s="22">
        <v>0.2</v>
      </c>
      <c r="M23" s="22">
        <f t="shared" si="1"/>
        <v>0.72000000000000008</v>
      </c>
      <c r="N23" t="s">
        <v>81</v>
      </c>
      <c r="O23" s="25"/>
      <c r="P23">
        <v>1</v>
      </c>
    </row>
    <row r="24" spans="1:16" x14ac:dyDescent="0.3">
      <c r="A24" s="2" t="s">
        <v>715</v>
      </c>
      <c r="B24" s="9" t="s">
        <v>738</v>
      </c>
      <c r="C24" s="24" t="s">
        <v>248</v>
      </c>
      <c r="D24" s="18" t="s">
        <v>33</v>
      </c>
      <c r="E24" s="3"/>
      <c r="F24" s="3">
        <v>4</v>
      </c>
      <c r="G24" s="3"/>
      <c r="H24" s="39" t="s">
        <v>128</v>
      </c>
      <c r="I24" s="22">
        <v>16</v>
      </c>
      <c r="J24" s="22" t="s">
        <v>35</v>
      </c>
      <c r="K24" s="22">
        <v>3.6</v>
      </c>
      <c r="L24" s="22">
        <v>0.2</v>
      </c>
      <c r="M24" s="22">
        <f t="shared" si="1"/>
        <v>0.72000000000000008</v>
      </c>
      <c r="N24" t="s">
        <v>84</v>
      </c>
      <c r="O24" s="25"/>
      <c r="P24">
        <v>1</v>
      </c>
    </row>
    <row r="25" spans="1:16" x14ac:dyDescent="0.3">
      <c r="A25" s="2" t="s">
        <v>716</v>
      </c>
      <c r="B25" s="9" t="s">
        <v>738</v>
      </c>
      <c r="C25" s="24" t="s">
        <v>248</v>
      </c>
      <c r="D25" s="18" t="s">
        <v>33</v>
      </c>
      <c r="E25" s="3"/>
      <c r="F25" s="3">
        <v>5</v>
      </c>
      <c r="G25" s="3"/>
      <c r="H25" s="39" t="s">
        <v>130</v>
      </c>
      <c r="I25" s="22">
        <v>16</v>
      </c>
      <c r="J25" s="22" t="s">
        <v>35</v>
      </c>
      <c r="K25" s="22">
        <v>3.6</v>
      </c>
      <c r="L25" s="22">
        <v>0.2</v>
      </c>
      <c r="M25" s="22">
        <f t="shared" si="1"/>
        <v>0.72000000000000008</v>
      </c>
      <c r="N25" t="s">
        <v>87</v>
      </c>
      <c r="O25" s="25"/>
      <c r="P25">
        <v>1</v>
      </c>
    </row>
    <row r="26" spans="1:16" x14ac:dyDescent="0.3">
      <c r="A26" s="2" t="s">
        <v>717</v>
      </c>
      <c r="B26" s="9" t="s">
        <v>738</v>
      </c>
      <c r="C26" s="24" t="s">
        <v>247</v>
      </c>
      <c r="D26" s="18" t="s">
        <v>33</v>
      </c>
      <c r="E26" s="3"/>
      <c r="F26" s="3">
        <v>4</v>
      </c>
      <c r="G26" s="3"/>
      <c r="H26" s="39" t="s">
        <v>123</v>
      </c>
      <c r="I26" s="22">
        <v>16</v>
      </c>
      <c r="J26" s="22" t="s">
        <v>35</v>
      </c>
      <c r="K26" s="22">
        <v>3.6</v>
      </c>
      <c r="L26" s="22">
        <v>0.2</v>
      </c>
      <c r="M26" s="22">
        <f t="shared" si="1"/>
        <v>0.72000000000000008</v>
      </c>
      <c r="N26" t="s">
        <v>90</v>
      </c>
      <c r="O26" s="25"/>
      <c r="P26">
        <v>1</v>
      </c>
    </row>
    <row r="27" spans="1:16" x14ac:dyDescent="0.3">
      <c r="A27" s="2" t="s">
        <v>718</v>
      </c>
      <c r="B27" s="9" t="s">
        <v>738</v>
      </c>
      <c r="C27" s="24" t="s">
        <v>247</v>
      </c>
      <c r="D27" s="18" t="s">
        <v>33</v>
      </c>
      <c r="E27" s="3"/>
      <c r="F27" s="3">
        <v>5</v>
      </c>
      <c r="G27" s="3"/>
      <c r="H27" s="39" t="s">
        <v>126</v>
      </c>
      <c r="I27" s="22">
        <v>16</v>
      </c>
      <c r="J27" s="22" t="s">
        <v>35</v>
      </c>
      <c r="K27" s="22">
        <v>3.6</v>
      </c>
      <c r="L27" s="22">
        <v>0.2</v>
      </c>
      <c r="M27" s="22">
        <f t="shared" si="1"/>
        <v>0.72000000000000008</v>
      </c>
      <c r="N27" t="s">
        <v>93</v>
      </c>
      <c r="O27" s="25"/>
      <c r="P27">
        <v>1</v>
      </c>
    </row>
    <row r="28" spans="1:16" ht="15" thickBot="1" x14ac:dyDescent="0.35">
      <c r="A28" s="50"/>
      <c r="B28" s="51" t="s">
        <v>738</v>
      </c>
      <c r="C28" s="52"/>
      <c r="D28" s="53"/>
      <c r="E28" s="54"/>
      <c r="F28" s="54"/>
      <c r="G28" s="54"/>
      <c r="H28" s="60" t="s">
        <v>253</v>
      </c>
      <c r="I28" s="48">
        <v>16</v>
      </c>
      <c r="J28" s="48" t="s">
        <v>35</v>
      </c>
      <c r="K28" s="48">
        <v>3.6</v>
      </c>
      <c r="L28" s="48">
        <v>0</v>
      </c>
      <c r="M28" s="48">
        <f t="shared" si="1"/>
        <v>0</v>
      </c>
      <c r="N28" s="47" t="s">
        <v>96</v>
      </c>
      <c r="O28" s="56"/>
      <c r="P28" s="47">
        <v>1</v>
      </c>
    </row>
    <row r="29" spans="1:16" x14ac:dyDescent="0.3">
      <c r="A29" s="41"/>
      <c r="B29" s="42" t="s">
        <v>738</v>
      </c>
      <c r="C29" s="43"/>
      <c r="D29" s="44"/>
      <c r="E29" s="45"/>
      <c r="F29" s="45"/>
      <c r="G29" s="45"/>
      <c r="H29" s="49" t="s">
        <v>243</v>
      </c>
      <c r="I29" s="22"/>
      <c r="J29" s="22"/>
      <c r="K29" s="22"/>
      <c r="L29" s="22"/>
      <c r="M29" s="22"/>
      <c r="N29" t="s">
        <v>101</v>
      </c>
      <c r="O29" s="21"/>
      <c r="P29">
        <v>4</v>
      </c>
    </row>
    <row r="30" spans="1:16" x14ac:dyDescent="0.3">
      <c r="A30" s="2" t="s">
        <v>719</v>
      </c>
      <c r="B30" s="9" t="s">
        <v>738</v>
      </c>
      <c r="C30" s="24" t="s">
        <v>254</v>
      </c>
      <c r="D30" s="18" t="s">
        <v>33</v>
      </c>
      <c r="E30" s="3"/>
      <c r="F30" s="3">
        <v>1</v>
      </c>
      <c r="G30" s="3"/>
      <c r="H30" s="32" t="s">
        <v>339</v>
      </c>
      <c r="I30" s="22">
        <v>16</v>
      </c>
      <c r="J30" s="22" t="s">
        <v>29</v>
      </c>
      <c r="K30" s="22">
        <v>3.6</v>
      </c>
      <c r="L30" s="22">
        <v>0.2</v>
      </c>
      <c r="M30" s="22">
        <f t="shared" ref="M30:M38" si="2">K30*L30</f>
        <v>0.72000000000000008</v>
      </c>
      <c r="N30" t="s">
        <v>104</v>
      </c>
      <c r="O30" s="25"/>
      <c r="P30">
        <v>1</v>
      </c>
    </row>
    <row r="31" spans="1:16" x14ac:dyDescent="0.3">
      <c r="A31" s="2" t="s">
        <v>720</v>
      </c>
      <c r="B31" s="9" t="s">
        <v>738</v>
      </c>
      <c r="C31" s="24" t="s">
        <v>254</v>
      </c>
      <c r="D31" s="18" t="s">
        <v>33</v>
      </c>
      <c r="E31" s="3"/>
      <c r="F31" s="3">
        <v>1</v>
      </c>
      <c r="G31" s="3"/>
      <c r="H31" s="32" t="s">
        <v>340</v>
      </c>
      <c r="I31" s="22">
        <v>16</v>
      </c>
      <c r="J31" s="22" t="s">
        <v>29</v>
      </c>
      <c r="K31" s="22">
        <v>3.6</v>
      </c>
      <c r="L31" s="22">
        <v>0.4</v>
      </c>
      <c r="M31" s="22">
        <f t="shared" si="2"/>
        <v>1.4400000000000002</v>
      </c>
      <c r="N31" t="s">
        <v>106</v>
      </c>
      <c r="O31" s="25"/>
      <c r="P31">
        <v>1</v>
      </c>
    </row>
    <row r="32" spans="1:16" x14ac:dyDescent="0.3">
      <c r="A32" s="2" t="s">
        <v>721</v>
      </c>
      <c r="B32" s="9" t="s">
        <v>738</v>
      </c>
      <c r="C32" s="24" t="s">
        <v>255</v>
      </c>
      <c r="D32" s="18" t="s">
        <v>33</v>
      </c>
      <c r="E32" s="3"/>
      <c r="F32" s="3">
        <v>3</v>
      </c>
      <c r="G32" s="3"/>
      <c r="H32" s="31" t="s">
        <v>341</v>
      </c>
      <c r="I32" s="22">
        <v>16</v>
      </c>
      <c r="J32" s="22" t="s">
        <v>35</v>
      </c>
      <c r="K32" s="22">
        <v>3.6</v>
      </c>
      <c r="L32" s="22">
        <v>0.2</v>
      </c>
      <c r="M32" s="22">
        <f t="shared" si="2"/>
        <v>0.72000000000000008</v>
      </c>
      <c r="N32" t="s">
        <v>108</v>
      </c>
      <c r="O32" s="25"/>
      <c r="P32">
        <v>1</v>
      </c>
    </row>
    <row r="33" spans="1:17" x14ac:dyDescent="0.3">
      <c r="A33" s="2" t="s">
        <v>722</v>
      </c>
      <c r="B33" s="9" t="s">
        <v>738</v>
      </c>
      <c r="C33" s="24" t="s">
        <v>255</v>
      </c>
      <c r="D33" s="18" t="s">
        <v>33</v>
      </c>
      <c r="E33" s="3"/>
      <c r="F33" s="3">
        <v>2</v>
      </c>
      <c r="G33" s="3"/>
      <c r="H33" s="32" t="s">
        <v>250</v>
      </c>
      <c r="I33" s="22">
        <v>16</v>
      </c>
      <c r="J33" s="22" t="s">
        <v>35</v>
      </c>
      <c r="K33" s="22">
        <v>3.6</v>
      </c>
      <c r="L33" s="22">
        <v>0.2</v>
      </c>
      <c r="M33" s="22">
        <f t="shared" si="2"/>
        <v>0.72000000000000008</v>
      </c>
      <c r="N33" t="s">
        <v>110</v>
      </c>
      <c r="O33" s="25"/>
      <c r="P33">
        <v>1</v>
      </c>
    </row>
    <row r="34" spans="1:17" x14ac:dyDescent="0.3">
      <c r="A34" s="2" t="s">
        <v>723</v>
      </c>
      <c r="B34" s="9" t="s">
        <v>738</v>
      </c>
      <c r="C34" s="24" t="s">
        <v>255</v>
      </c>
      <c r="D34" s="18" t="s">
        <v>33</v>
      </c>
      <c r="E34" s="3"/>
      <c r="F34" s="3">
        <v>2</v>
      </c>
      <c r="G34" s="3"/>
      <c r="H34" s="31" t="s">
        <v>251</v>
      </c>
      <c r="I34" s="22">
        <v>16</v>
      </c>
      <c r="J34" s="22" t="s">
        <v>35</v>
      </c>
      <c r="K34" s="22">
        <v>3.6</v>
      </c>
      <c r="L34" s="22">
        <v>0.2</v>
      </c>
      <c r="M34" s="22">
        <f t="shared" si="2"/>
        <v>0.72000000000000008</v>
      </c>
      <c r="N34" t="s">
        <v>112</v>
      </c>
      <c r="O34" s="25"/>
      <c r="P34">
        <v>1</v>
      </c>
    </row>
    <row r="35" spans="1:17" x14ac:dyDescent="0.3">
      <c r="A35" s="2" t="s">
        <v>724</v>
      </c>
      <c r="B35" s="9" t="s">
        <v>738</v>
      </c>
      <c r="C35" s="24" t="s">
        <v>256</v>
      </c>
      <c r="D35" s="18" t="s">
        <v>33</v>
      </c>
      <c r="E35" s="3"/>
      <c r="F35" s="3">
        <v>3</v>
      </c>
      <c r="G35" s="3"/>
      <c r="H35" s="32" t="s">
        <v>252</v>
      </c>
      <c r="I35" s="22">
        <v>16</v>
      </c>
      <c r="J35" s="22" t="s">
        <v>35</v>
      </c>
      <c r="K35" s="22">
        <v>3.6</v>
      </c>
      <c r="L35" s="22">
        <v>0</v>
      </c>
      <c r="M35" s="22">
        <f t="shared" si="2"/>
        <v>0</v>
      </c>
      <c r="N35" t="s">
        <v>115</v>
      </c>
      <c r="O35" s="25"/>
      <c r="P35">
        <v>1</v>
      </c>
    </row>
    <row r="36" spans="1:17" x14ac:dyDescent="0.3">
      <c r="A36" s="2" t="s">
        <v>725</v>
      </c>
      <c r="B36" s="9" t="s">
        <v>738</v>
      </c>
      <c r="C36" s="24" t="s">
        <v>271</v>
      </c>
      <c r="D36" s="18" t="s">
        <v>33</v>
      </c>
      <c r="E36" s="3"/>
      <c r="F36" s="3">
        <v>1</v>
      </c>
      <c r="G36" s="3"/>
      <c r="H36" s="31" t="s">
        <v>257</v>
      </c>
      <c r="I36" s="22">
        <v>16</v>
      </c>
      <c r="J36" s="22" t="s">
        <v>35</v>
      </c>
      <c r="K36" s="22">
        <v>3.6</v>
      </c>
      <c r="L36" s="22">
        <v>0</v>
      </c>
      <c r="M36" s="22">
        <f t="shared" si="2"/>
        <v>0</v>
      </c>
      <c r="N36" t="s">
        <v>118</v>
      </c>
      <c r="O36" s="25"/>
      <c r="P36">
        <v>1</v>
      </c>
    </row>
    <row r="37" spans="1:17" x14ac:dyDescent="0.3">
      <c r="A37" s="2" t="s">
        <v>726</v>
      </c>
      <c r="B37" s="9" t="s">
        <v>738</v>
      </c>
      <c r="C37" s="24" t="s">
        <v>256</v>
      </c>
      <c r="D37" s="18" t="s">
        <v>33</v>
      </c>
      <c r="E37" s="3"/>
      <c r="F37" s="3"/>
      <c r="G37" s="3"/>
      <c r="H37" s="32" t="s">
        <v>272</v>
      </c>
      <c r="I37" s="22">
        <v>6</v>
      </c>
      <c r="J37" s="22" t="s">
        <v>29</v>
      </c>
      <c r="K37" s="22">
        <v>1.2</v>
      </c>
      <c r="L37" s="22">
        <v>0</v>
      </c>
      <c r="M37" s="22">
        <f t="shared" si="2"/>
        <v>0</v>
      </c>
      <c r="N37" t="s">
        <v>121</v>
      </c>
      <c r="O37" s="25"/>
      <c r="P37">
        <v>1</v>
      </c>
    </row>
    <row r="38" spans="1:17" ht="15" thickBot="1" x14ac:dyDescent="0.35">
      <c r="A38" s="50" t="s">
        <v>727</v>
      </c>
      <c r="B38" s="51" t="s">
        <v>738</v>
      </c>
      <c r="C38" s="52" t="s">
        <v>256</v>
      </c>
      <c r="D38" s="53"/>
      <c r="E38" s="54"/>
      <c r="F38" s="54"/>
      <c r="G38" s="54"/>
      <c r="H38" s="63" t="s">
        <v>260</v>
      </c>
      <c r="I38" s="48">
        <v>6</v>
      </c>
      <c r="J38" s="48" t="s">
        <v>29</v>
      </c>
      <c r="K38" s="48">
        <v>2.2000000000000002</v>
      </c>
      <c r="L38" s="48">
        <v>0</v>
      </c>
      <c r="M38" s="48">
        <f t="shared" si="2"/>
        <v>0</v>
      </c>
      <c r="N38" s="47" t="s">
        <v>124</v>
      </c>
      <c r="O38" s="56"/>
      <c r="P38" s="47">
        <v>1</v>
      </c>
    </row>
    <row r="39" spans="1:17" ht="15" thickBot="1" x14ac:dyDescent="0.35">
      <c r="B39" s="51" t="s">
        <v>738</v>
      </c>
      <c r="C39" s="43" t="s">
        <v>18</v>
      </c>
      <c r="F39" s="22"/>
      <c r="H39" s="64" t="s">
        <v>243</v>
      </c>
      <c r="N39" s="20" t="s">
        <v>335</v>
      </c>
      <c r="P39" s="20">
        <v>4</v>
      </c>
      <c r="Q39" t="s">
        <v>294</v>
      </c>
    </row>
    <row r="40" spans="1:17" x14ac:dyDescent="0.3">
      <c r="A40" s="2" t="s">
        <v>728</v>
      </c>
      <c r="B40" s="9" t="s">
        <v>738</v>
      </c>
      <c r="C40" s="24" t="s">
        <v>262</v>
      </c>
      <c r="D40" s="18" t="s">
        <v>171</v>
      </c>
      <c r="E40" s="3"/>
      <c r="F40" s="3">
        <v>5</v>
      </c>
      <c r="G40" s="3"/>
      <c r="H40" s="38" t="s">
        <v>258</v>
      </c>
      <c r="I40" s="22">
        <v>10</v>
      </c>
      <c r="J40" s="22" t="s">
        <v>29</v>
      </c>
      <c r="K40" s="22">
        <v>2.2000000000000002</v>
      </c>
      <c r="L40" s="22">
        <v>0.3</v>
      </c>
      <c r="M40" s="22">
        <f>K40*L40</f>
        <v>0.66</v>
      </c>
      <c r="N40" t="s">
        <v>266</v>
      </c>
      <c r="O40" s="21"/>
      <c r="P40">
        <v>1.5</v>
      </c>
      <c r="Q40" t="s">
        <v>294</v>
      </c>
    </row>
    <row r="41" spans="1:17" x14ac:dyDescent="0.3">
      <c r="A41" s="2" t="s">
        <v>729</v>
      </c>
      <c r="B41" s="9" t="s">
        <v>738</v>
      </c>
      <c r="C41" s="24" t="s">
        <v>263</v>
      </c>
      <c r="D41" s="18" t="s">
        <v>171</v>
      </c>
      <c r="E41" s="3"/>
      <c r="F41" s="3">
        <v>5</v>
      </c>
      <c r="G41" s="3"/>
      <c r="H41" s="38" t="s">
        <v>259</v>
      </c>
      <c r="I41" s="22">
        <v>10</v>
      </c>
      <c r="J41" s="22" t="s">
        <v>29</v>
      </c>
      <c r="K41" s="22">
        <v>2.2000000000000002</v>
      </c>
      <c r="L41" s="22">
        <v>0.3</v>
      </c>
      <c r="M41" s="22">
        <f t="shared" ref="M41:M44" si="3">K41*L41</f>
        <v>0.66</v>
      </c>
      <c r="N41" t="s">
        <v>267</v>
      </c>
      <c r="O41" s="21"/>
      <c r="P41">
        <v>1.5</v>
      </c>
      <c r="Q41" t="s">
        <v>294</v>
      </c>
    </row>
    <row r="42" spans="1:17" x14ac:dyDescent="0.3">
      <c r="A42" s="2" t="s">
        <v>730</v>
      </c>
      <c r="B42" s="9" t="s">
        <v>738</v>
      </c>
      <c r="C42" s="24" t="s">
        <v>264</v>
      </c>
      <c r="D42" s="18" t="s">
        <v>171</v>
      </c>
      <c r="E42" s="3"/>
      <c r="F42" s="3">
        <v>12</v>
      </c>
      <c r="G42" s="3"/>
      <c r="H42" s="38" t="s">
        <v>261</v>
      </c>
      <c r="I42" s="22">
        <v>10</v>
      </c>
      <c r="J42" s="22" t="s">
        <v>29</v>
      </c>
      <c r="K42" s="22">
        <v>2.2000000000000002</v>
      </c>
      <c r="L42" s="22">
        <v>0.5</v>
      </c>
      <c r="M42" s="22">
        <f t="shared" si="3"/>
        <v>1.1000000000000001</v>
      </c>
      <c r="N42" t="s">
        <v>268</v>
      </c>
      <c r="O42" s="21"/>
      <c r="P42">
        <v>1.5</v>
      </c>
      <c r="Q42" t="s">
        <v>294</v>
      </c>
    </row>
    <row r="43" spans="1:17" x14ac:dyDescent="0.3">
      <c r="A43" s="2" t="s">
        <v>731</v>
      </c>
      <c r="B43" s="9" t="s">
        <v>738</v>
      </c>
      <c r="C43" s="24" t="s">
        <v>265</v>
      </c>
      <c r="D43" s="18" t="s">
        <v>171</v>
      </c>
      <c r="E43" s="3"/>
      <c r="F43" s="3">
        <v>7</v>
      </c>
      <c r="G43" s="3"/>
      <c r="H43" s="38" t="s">
        <v>172</v>
      </c>
      <c r="I43" s="22">
        <v>10</v>
      </c>
      <c r="J43" s="22" t="s">
        <v>29</v>
      </c>
      <c r="K43" s="22">
        <v>2.2000000000000002</v>
      </c>
      <c r="L43" s="22">
        <v>0.3</v>
      </c>
      <c r="M43" s="22">
        <f t="shared" si="3"/>
        <v>0.66</v>
      </c>
      <c r="N43" t="s">
        <v>269</v>
      </c>
      <c r="O43" s="21"/>
      <c r="P43">
        <v>2.5</v>
      </c>
      <c r="Q43" t="s">
        <v>294</v>
      </c>
    </row>
    <row r="44" spans="1:17" ht="15" thickBot="1" x14ac:dyDescent="0.35">
      <c r="A44" s="47"/>
      <c r="B44" s="65"/>
      <c r="C44" s="66"/>
      <c r="D44" s="67"/>
      <c r="E44" s="68"/>
      <c r="F44" s="68"/>
      <c r="G44" s="68"/>
      <c r="H44" s="60" t="s">
        <v>253</v>
      </c>
      <c r="I44" s="48">
        <v>10</v>
      </c>
      <c r="J44" s="48" t="s">
        <v>29</v>
      </c>
      <c r="K44" s="48">
        <v>3.6</v>
      </c>
      <c r="L44" s="48">
        <v>0</v>
      </c>
      <c r="M44" s="48">
        <f t="shared" si="3"/>
        <v>0</v>
      </c>
      <c r="N44" s="47" t="s">
        <v>309</v>
      </c>
      <c r="O44" s="47"/>
      <c r="P44" s="47">
        <v>1</v>
      </c>
    </row>
    <row r="45" spans="1:17" ht="18.600000000000001" thickBot="1" x14ac:dyDescent="0.4">
      <c r="A45" s="69" t="s">
        <v>274</v>
      </c>
      <c r="B45" s="47"/>
      <c r="C45" s="47"/>
      <c r="D45" s="47"/>
      <c r="E45" s="47"/>
      <c r="F45" s="48"/>
      <c r="G45" s="47"/>
      <c r="H45" s="47"/>
      <c r="I45" s="47"/>
      <c r="J45" s="47"/>
      <c r="K45" s="47"/>
      <c r="L45" s="47"/>
      <c r="M45" s="47"/>
      <c r="N45" s="47"/>
      <c r="O45" s="47"/>
      <c r="P45" s="47"/>
    </row>
    <row r="46" spans="1:17" x14ac:dyDescent="0.3">
      <c r="A46" s="41" t="s">
        <v>732</v>
      </c>
      <c r="B46" s="42" t="s">
        <v>738</v>
      </c>
      <c r="C46" s="43" t="s">
        <v>281</v>
      </c>
      <c r="D46" s="44" t="s">
        <v>171</v>
      </c>
      <c r="E46" s="45"/>
      <c r="F46" s="45"/>
      <c r="G46" s="45"/>
      <c r="H46" s="46" t="s">
        <v>275</v>
      </c>
      <c r="I46" s="22">
        <v>10</v>
      </c>
      <c r="J46" s="22" t="s">
        <v>29</v>
      </c>
      <c r="K46" s="22">
        <v>2.2000000000000002</v>
      </c>
      <c r="L46" s="22">
        <v>0.1</v>
      </c>
      <c r="M46" s="22">
        <f t="shared" ref="M46:M51" si="4">K46*L46</f>
        <v>0.22000000000000003</v>
      </c>
      <c r="N46" t="s">
        <v>289</v>
      </c>
      <c r="O46" s="21"/>
      <c r="P46">
        <v>1.5</v>
      </c>
      <c r="Q46" t="s">
        <v>294</v>
      </c>
    </row>
    <row r="47" spans="1:17" x14ac:dyDescent="0.3">
      <c r="A47" s="2" t="s">
        <v>733</v>
      </c>
      <c r="B47" s="9" t="s">
        <v>738</v>
      </c>
      <c r="C47" s="24" t="s">
        <v>282</v>
      </c>
      <c r="D47" s="18" t="s">
        <v>171</v>
      </c>
      <c r="E47" s="3"/>
      <c r="F47" s="3"/>
      <c r="G47" s="3"/>
      <c r="H47" s="1" t="s">
        <v>276</v>
      </c>
      <c r="I47" s="22">
        <v>10</v>
      </c>
      <c r="J47" s="22" t="s">
        <v>29</v>
      </c>
      <c r="K47" s="22">
        <v>2.2000000000000002</v>
      </c>
      <c r="L47" s="22">
        <v>0.1</v>
      </c>
      <c r="M47" s="22">
        <f t="shared" si="4"/>
        <v>0.22000000000000003</v>
      </c>
      <c r="N47" t="s">
        <v>290</v>
      </c>
      <c r="O47" s="21"/>
      <c r="P47">
        <v>1.5</v>
      </c>
      <c r="Q47" t="s">
        <v>294</v>
      </c>
    </row>
    <row r="48" spans="1:17" x14ac:dyDescent="0.3">
      <c r="A48" s="2" t="s">
        <v>734</v>
      </c>
      <c r="B48" s="9" t="s">
        <v>738</v>
      </c>
      <c r="C48" s="24" t="s">
        <v>283</v>
      </c>
      <c r="D48" s="18" t="s">
        <v>171</v>
      </c>
      <c r="E48" s="3"/>
      <c r="F48" s="3"/>
      <c r="G48" s="3"/>
      <c r="H48" s="1" t="s">
        <v>277</v>
      </c>
      <c r="I48" s="22">
        <v>10</v>
      </c>
      <c r="J48" s="22" t="s">
        <v>29</v>
      </c>
      <c r="K48" s="22">
        <v>2.2000000000000002</v>
      </c>
      <c r="L48" s="22">
        <v>0.1</v>
      </c>
      <c r="M48" s="22">
        <f t="shared" si="4"/>
        <v>0.22000000000000003</v>
      </c>
      <c r="N48" t="s">
        <v>291</v>
      </c>
      <c r="O48" s="21"/>
      <c r="P48">
        <v>1.5</v>
      </c>
      <c r="Q48" t="s">
        <v>294</v>
      </c>
    </row>
    <row r="49" spans="1:17" x14ac:dyDescent="0.3">
      <c r="A49" s="2" t="s">
        <v>735</v>
      </c>
      <c r="B49" s="9" t="s">
        <v>738</v>
      </c>
      <c r="C49" s="24" t="s">
        <v>284</v>
      </c>
      <c r="D49" s="18" t="s">
        <v>171</v>
      </c>
      <c r="E49" s="3"/>
      <c r="F49" s="3"/>
      <c r="G49" s="3"/>
      <c r="H49" s="1" t="s">
        <v>278</v>
      </c>
      <c r="I49" s="22">
        <v>10</v>
      </c>
      <c r="J49" s="22" t="s">
        <v>29</v>
      </c>
      <c r="K49" s="22">
        <v>2.2000000000000002</v>
      </c>
      <c r="L49" s="22">
        <v>0.05</v>
      </c>
      <c r="M49" s="22">
        <f t="shared" si="4"/>
        <v>0.11000000000000001</v>
      </c>
      <c r="N49" t="s">
        <v>292</v>
      </c>
      <c r="O49" s="21"/>
      <c r="P49">
        <v>1</v>
      </c>
    </row>
    <row r="50" spans="1:17" x14ac:dyDescent="0.3">
      <c r="A50" s="2" t="s">
        <v>736</v>
      </c>
      <c r="B50" s="9" t="s">
        <v>738</v>
      </c>
      <c r="C50" s="24" t="s">
        <v>284</v>
      </c>
      <c r="D50" s="18" t="s">
        <v>33</v>
      </c>
      <c r="E50" s="3"/>
      <c r="F50" s="3">
        <v>2</v>
      </c>
      <c r="G50" s="3"/>
      <c r="H50" s="1" t="s">
        <v>328</v>
      </c>
      <c r="I50" s="22" t="s">
        <v>329</v>
      </c>
      <c r="J50" s="22" t="s">
        <v>35</v>
      </c>
      <c r="K50" s="22">
        <v>3.6</v>
      </c>
      <c r="L50" s="22">
        <v>0</v>
      </c>
      <c r="M50" s="22">
        <f t="shared" si="4"/>
        <v>0</v>
      </c>
      <c r="N50" t="s">
        <v>336</v>
      </c>
      <c r="O50" s="21"/>
    </row>
    <row r="51" spans="1:17" x14ac:dyDescent="0.3">
      <c r="A51" s="2" t="s">
        <v>737</v>
      </c>
      <c r="B51" s="9" t="s">
        <v>738</v>
      </c>
      <c r="C51" s="24" t="s">
        <v>738</v>
      </c>
      <c r="D51" s="18" t="s">
        <v>318</v>
      </c>
      <c r="E51" s="3"/>
      <c r="F51" s="3"/>
      <c r="G51" s="3"/>
      <c r="H51" s="1" t="s">
        <v>279</v>
      </c>
      <c r="I51" s="22">
        <v>6</v>
      </c>
      <c r="J51" s="22" t="s">
        <v>29</v>
      </c>
      <c r="K51" s="22">
        <v>2.2000000000000002</v>
      </c>
      <c r="L51" s="22">
        <v>0.01</v>
      </c>
      <c r="M51" s="22">
        <f t="shared" si="4"/>
        <v>2.2000000000000002E-2</v>
      </c>
      <c r="N51" t="s">
        <v>330</v>
      </c>
      <c r="O51" s="21"/>
      <c r="P51">
        <v>1</v>
      </c>
    </row>
    <row r="52" spans="1:17" x14ac:dyDescent="0.3">
      <c r="A52" s="2"/>
      <c r="B52" s="9" t="s">
        <v>738</v>
      </c>
      <c r="C52" s="24" t="s">
        <v>738</v>
      </c>
      <c r="D52" s="18"/>
      <c r="E52" s="3"/>
      <c r="F52" s="3"/>
      <c r="G52" s="3"/>
      <c r="H52" s="1" t="s">
        <v>280</v>
      </c>
      <c r="I52" s="22"/>
      <c r="J52" s="22"/>
      <c r="K52" s="22"/>
      <c r="L52" s="22"/>
      <c r="M52" s="22"/>
      <c r="O52" s="21"/>
      <c r="P52">
        <v>2</v>
      </c>
    </row>
    <row r="53" spans="1:17" ht="15" thickBot="1" x14ac:dyDescent="0.35">
      <c r="A53" s="50"/>
      <c r="B53" s="51" t="s">
        <v>738</v>
      </c>
      <c r="C53" s="52" t="s">
        <v>738</v>
      </c>
      <c r="D53" s="53"/>
      <c r="E53" s="54"/>
      <c r="F53" s="54"/>
      <c r="G53" s="54"/>
      <c r="H53" s="81" t="s">
        <v>299</v>
      </c>
      <c r="I53" s="48"/>
      <c r="J53" s="48"/>
      <c r="K53" s="48"/>
      <c r="L53" s="48"/>
      <c r="M53" s="48"/>
      <c r="N53" s="47"/>
      <c r="O53" s="62"/>
      <c r="P53" s="47">
        <v>3</v>
      </c>
    </row>
    <row r="54" spans="1:17" x14ac:dyDescent="0.3">
      <c r="A54" s="45"/>
      <c r="B54" s="45"/>
      <c r="C54" s="79"/>
      <c r="D54" s="44"/>
      <c r="E54" s="45"/>
      <c r="F54" s="45"/>
      <c r="G54" s="45"/>
      <c r="H54" s="80" t="s">
        <v>324</v>
      </c>
      <c r="I54" s="23"/>
      <c r="J54" s="23"/>
      <c r="K54" s="23"/>
      <c r="L54" s="23"/>
      <c r="M54" s="23"/>
      <c r="N54" s="21"/>
      <c r="O54" s="21"/>
      <c r="P54" s="21"/>
      <c r="Q54" s="21"/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zoomScale="55" zoomScaleNormal="55" workbookViewId="0">
      <selection activeCell="C10" sqref="C10"/>
    </sheetView>
  </sheetViews>
  <sheetFormatPr defaultRowHeight="14.4" x14ac:dyDescent="0.3"/>
  <cols>
    <col min="1" max="1" width="14.6640625" customWidth="1"/>
    <col min="2" max="2" width="11.33203125" customWidth="1"/>
    <col min="3" max="3" width="13.5546875" customWidth="1"/>
    <col min="4" max="4" width="15.44140625" customWidth="1"/>
    <col min="5" max="5" width="7.88671875" customWidth="1"/>
    <col min="6" max="6" width="7.5546875" style="22" customWidth="1"/>
    <col min="7" max="7" width="8.33203125" hidden="1" customWidth="1"/>
    <col min="8" max="8" width="36.33203125" customWidth="1"/>
    <col min="9" max="9" width="9.88671875" customWidth="1"/>
    <col min="10" max="10" width="8.33203125" customWidth="1"/>
    <col min="11" max="11" width="5.6640625" customWidth="1"/>
    <col min="12" max="12" width="7.33203125" customWidth="1"/>
    <col min="13" max="13" width="7.109375" customWidth="1"/>
    <col min="14" max="14" width="7.77734375" customWidth="1"/>
    <col min="15" max="15" width="10.109375" hidden="1" customWidth="1"/>
    <col min="16" max="16" width="8" customWidth="1"/>
  </cols>
  <sheetData>
    <row r="1" spans="1:18" ht="18" x14ac:dyDescent="0.35">
      <c r="A1" s="13" t="s">
        <v>1585</v>
      </c>
      <c r="C1" s="36"/>
      <c r="H1" s="23"/>
      <c r="I1" s="21"/>
      <c r="J1" s="21"/>
      <c r="K1" s="16" t="s">
        <v>1</v>
      </c>
      <c r="L1" s="76" t="s">
        <v>2</v>
      </c>
      <c r="M1" s="15" t="s">
        <v>3</v>
      </c>
      <c r="N1" t="s">
        <v>4</v>
      </c>
      <c r="P1" t="s">
        <v>323</v>
      </c>
    </row>
    <row r="2" spans="1:18" s="75" customFormat="1" ht="26.7" customHeight="1" x14ac:dyDescent="0.3">
      <c r="A2" s="70" t="s">
        <v>5</v>
      </c>
      <c r="B2" s="70" t="s">
        <v>6</v>
      </c>
      <c r="C2" s="70" t="s">
        <v>7</v>
      </c>
      <c r="D2" s="70" t="s">
        <v>8</v>
      </c>
      <c r="E2" s="71" t="s">
        <v>319</v>
      </c>
      <c r="F2" s="70" t="s">
        <v>9</v>
      </c>
      <c r="G2" s="70" t="s">
        <v>10</v>
      </c>
      <c r="H2" s="70" t="s">
        <v>11</v>
      </c>
      <c r="I2" s="72" t="s">
        <v>320</v>
      </c>
      <c r="J2" s="72" t="s">
        <v>12</v>
      </c>
      <c r="K2" s="72" t="s">
        <v>13</v>
      </c>
      <c r="L2" s="73" t="s">
        <v>14</v>
      </c>
      <c r="M2" s="73" t="s">
        <v>13</v>
      </c>
      <c r="N2" s="74"/>
      <c r="O2" s="74" t="s">
        <v>15</v>
      </c>
    </row>
    <row r="3" spans="1:18" x14ac:dyDescent="0.3">
      <c r="A3" s="2" t="s">
        <v>1591</v>
      </c>
      <c r="B3" s="9" t="s">
        <v>1586</v>
      </c>
      <c r="C3" s="24" t="s">
        <v>1586</v>
      </c>
      <c r="D3" s="18" t="s">
        <v>19</v>
      </c>
      <c r="E3" s="3"/>
      <c r="F3" s="3"/>
      <c r="G3" s="3"/>
      <c r="H3" s="1" t="s">
        <v>20</v>
      </c>
      <c r="I3" s="22">
        <v>63</v>
      </c>
      <c r="J3" s="22" t="s">
        <v>21</v>
      </c>
      <c r="K3" s="22">
        <v>43</v>
      </c>
      <c r="L3" s="22"/>
      <c r="M3" s="22"/>
    </row>
    <row r="4" spans="1:18" x14ac:dyDescent="0.3">
      <c r="A4" s="2"/>
      <c r="B4" s="9" t="s">
        <v>1586</v>
      </c>
      <c r="C4" s="24" t="s">
        <v>1586</v>
      </c>
      <c r="D4" s="18"/>
      <c r="E4" s="3"/>
      <c r="F4" s="3"/>
      <c r="G4" s="3"/>
      <c r="H4" s="1" t="s">
        <v>238</v>
      </c>
      <c r="I4" s="22"/>
      <c r="J4" s="22"/>
      <c r="K4" s="22"/>
      <c r="L4" s="22"/>
      <c r="M4" s="22"/>
      <c r="N4" t="s">
        <v>22</v>
      </c>
      <c r="O4" s="25"/>
      <c r="P4">
        <v>4</v>
      </c>
    </row>
    <row r="5" spans="1:18" x14ac:dyDescent="0.3">
      <c r="A5" s="2"/>
      <c r="B5" s="9" t="s">
        <v>1586</v>
      </c>
      <c r="C5" s="24" t="s">
        <v>1586</v>
      </c>
      <c r="D5" s="18"/>
      <c r="E5" s="3"/>
      <c r="F5" s="3"/>
      <c r="G5" s="3"/>
      <c r="H5" s="1" t="s">
        <v>321</v>
      </c>
      <c r="I5" s="22"/>
      <c r="J5" s="22"/>
      <c r="K5" s="22"/>
      <c r="L5" s="22"/>
      <c r="M5" s="22"/>
      <c r="N5" t="s">
        <v>273</v>
      </c>
      <c r="O5" t="s">
        <v>23</v>
      </c>
      <c r="P5">
        <v>4</v>
      </c>
    </row>
    <row r="6" spans="1:18" x14ac:dyDescent="0.3">
      <c r="A6" s="2"/>
      <c r="B6" s="9" t="s">
        <v>1586</v>
      </c>
      <c r="C6" s="24" t="s">
        <v>1586</v>
      </c>
      <c r="D6" s="18"/>
      <c r="E6" s="3"/>
      <c r="F6" s="3"/>
      <c r="G6" s="3"/>
      <c r="H6" s="30" t="s">
        <v>322</v>
      </c>
      <c r="I6" s="22">
        <v>50</v>
      </c>
      <c r="J6" s="22" t="s">
        <v>21</v>
      </c>
      <c r="K6" s="22"/>
      <c r="L6" s="22"/>
      <c r="M6" s="22"/>
      <c r="N6" t="s">
        <v>24</v>
      </c>
      <c r="O6" s="25" t="s">
        <v>25</v>
      </c>
      <c r="P6">
        <v>3</v>
      </c>
    </row>
    <row r="7" spans="1:18" x14ac:dyDescent="0.3">
      <c r="A7" s="2"/>
      <c r="B7" s="9" t="s">
        <v>1586</v>
      </c>
      <c r="C7" s="24" t="s">
        <v>1586</v>
      </c>
      <c r="D7" s="18"/>
      <c r="E7" s="3"/>
      <c r="F7" s="3"/>
      <c r="G7" s="3"/>
      <c r="H7" s="1" t="s">
        <v>26</v>
      </c>
      <c r="I7" s="22"/>
      <c r="J7" s="22"/>
      <c r="K7" s="22"/>
      <c r="L7" s="22"/>
      <c r="M7" s="22"/>
      <c r="N7" t="s">
        <v>27</v>
      </c>
      <c r="O7" s="25"/>
      <c r="P7">
        <v>6</v>
      </c>
    </row>
    <row r="8" spans="1:18" ht="15" thickBot="1" x14ac:dyDescent="0.35">
      <c r="A8" s="50"/>
      <c r="B8" s="51" t="s">
        <v>1586</v>
      </c>
      <c r="C8" s="52" t="s">
        <v>1586</v>
      </c>
      <c r="D8" s="53"/>
      <c r="E8" s="54"/>
      <c r="F8" s="54"/>
      <c r="G8" s="54"/>
      <c r="H8" s="55" t="s">
        <v>28</v>
      </c>
      <c r="I8" s="48">
        <v>6</v>
      </c>
      <c r="J8" s="48" t="s">
        <v>21</v>
      </c>
      <c r="K8" s="48"/>
      <c r="L8" s="48"/>
      <c r="M8" s="48"/>
      <c r="N8" s="47" t="s">
        <v>30</v>
      </c>
      <c r="O8" s="56"/>
      <c r="P8" s="47">
        <v>1</v>
      </c>
    </row>
    <row r="9" spans="1:18" x14ac:dyDescent="0.3">
      <c r="A9" s="41"/>
      <c r="B9" s="42" t="s">
        <v>1586</v>
      </c>
      <c r="C9" s="43"/>
      <c r="D9" s="44"/>
      <c r="E9" s="45"/>
      <c r="F9" s="45"/>
      <c r="G9" s="45"/>
      <c r="H9" s="61" t="s">
        <v>243</v>
      </c>
      <c r="I9" s="22"/>
      <c r="J9" s="22"/>
      <c r="K9" s="22"/>
      <c r="L9" s="22"/>
      <c r="M9" s="22"/>
      <c r="N9" t="s">
        <v>131</v>
      </c>
      <c r="O9" s="25"/>
      <c r="P9">
        <v>4</v>
      </c>
    </row>
    <row r="10" spans="1:18" x14ac:dyDescent="0.3">
      <c r="A10" s="2" t="s">
        <v>1521</v>
      </c>
      <c r="B10" s="9" t="s">
        <v>1586</v>
      </c>
      <c r="C10" s="24" t="s">
        <v>357</v>
      </c>
      <c r="D10" s="18" t="s">
        <v>33</v>
      </c>
      <c r="F10" s="22">
        <v>5</v>
      </c>
      <c r="G10" s="3"/>
      <c r="H10" s="39" t="s">
        <v>95</v>
      </c>
      <c r="I10" s="22">
        <v>16</v>
      </c>
      <c r="J10" s="22" t="s">
        <v>35</v>
      </c>
      <c r="K10" s="22">
        <v>3.6</v>
      </c>
      <c r="L10" s="22">
        <v>0.2</v>
      </c>
      <c r="M10" s="22">
        <f t="shared" ref="M10:M38" si="0">K10*L10</f>
        <v>0.72000000000000008</v>
      </c>
      <c r="N10" t="s">
        <v>133</v>
      </c>
      <c r="O10" s="25"/>
      <c r="P10">
        <v>1</v>
      </c>
    </row>
    <row r="11" spans="1:18" x14ac:dyDescent="0.3">
      <c r="A11" s="2" t="s">
        <v>1522</v>
      </c>
      <c r="B11" s="9" t="s">
        <v>1586</v>
      </c>
      <c r="C11" s="24" t="s">
        <v>357</v>
      </c>
      <c r="D11" s="18" t="s">
        <v>33</v>
      </c>
      <c r="E11" s="3"/>
      <c r="F11" s="3">
        <v>4</v>
      </c>
      <c r="G11" s="3"/>
      <c r="H11" s="39" t="s">
        <v>98</v>
      </c>
      <c r="I11" s="22">
        <v>16</v>
      </c>
      <c r="J11" s="22" t="s">
        <v>35</v>
      </c>
      <c r="K11" s="22">
        <v>3.6</v>
      </c>
      <c r="L11" s="22">
        <v>0.2</v>
      </c>
      <c r="M11" s="22">
        <f t="shared" si="0"/>
        <v>0.72000000000000008</v>
      </c>
      <c r="N11" t="s">
        <v>135</v>
      </c>
      <c r="O11" s="25"/>
      <c r="P11">
        <v>1</v>
      </c>
    </row>
    <row r="12" spans="1:18" x14ac:dyDescent="0.3">
      <c r="A12" s="2" t="s">
        <v>1523</v>
      </c>
      <c r="B12" s="9" t="s">
        <v>1586</v>
      </c>
      <c r="C12" s="24" t="s">
        <v>366</v>
      </c>
      <c r="D12" s="18" t="s">
        <v>33</v>
      </c>
      <c r="E12" s="17"/>
      <c r="F12" s="3">
        <v>5</v>
      </c>
      <c r="G12" s="17"/>
      <c r="H12" s="39" t="s">
        <v>89</v>
      </c>
      <c r="I12" s="22">
        <v>16</v>
      </c>
      <c r="J12" s="22" t="s">
        <v>35</v>
      </c>
      <c r="K12" s="22">
        <v>3.6</v>
      </c>
      <c r="L12" s="22">
        <v>0.2</v>
      </c>
      <c r="M12" s="22">
        <f t="shared" si="0"/>
        <v>0.72000000000000008</v>
      </c>
      <c r="N12" t="s">
        <v>137</v>
      </c>
      <c r="O12" s="25"/>
      <c r="P12">
        <v>1</v>
      </c>
      <c r="Q12" s="21"/>
      <c r="R12" s="21"/>
    </row>
    <row r="13" spans="1:18" x14ac:dyDescent="0.3">
      <c r="A13" s="2" t="s">
        <v>1524</v>
      </c>
      <c r="B13" s="9" t="s">
        <v>1586</v>
      </c>
      <c r="C13" s="24" t="s">
        <v>366</v>
      </c>
      <c r="D13" s="18" t="s">
        <v>33</v>
      </c>
      <c r="E13" s="17"/>
      <c r="F13" s="3">
        <v>4</v>
      </c>
      <c r="G13" s="17"/>
      <c r="H13" s="39" t="s">
        <v>92</v>
      </c>
      <c r="I13" s="22">
        <v>16</v>
      </c>
      <c r="J13" s="22" t="s">
        <v>35</v>
      </c>
      <c r="K13" s="22">
        <v>3.6</v>
      </c>
      <c r="L13" s="22">
        <v>0.2</v>
      </c>
      <c r="M13" s="22">
        <f t="shared" si="0"/>
        <v>0.72000000000000008</v>
      </c>
      <c r="N13" t="s">
        <v>139</v>
      </c>
      <c r="O13" s="25"/>
      <c r="P13">
        <v>1</v>
      </c>
      <c r="Q13" s="21"/>
      <c r="R13" s="21"/>
    </row>
    <row r="14" spans="1:18" x14ac:dyDescent="0.3">
      <c r="A14" s="2" t="s">
        <v>1525</v>
      </c>
      <c r="B14" s="9" t="s">
        <v>1586</v>
      </c>
      <c r="C14" s="24" t="s">
        <v>359</v>
      </c>
      <c r="D14" s="18" t="s">
        <v>33</v>
      </c>
      <c r="E14" s="17"/>
      <c r="F14" s="3">
        <v>4</v>
      </c>
      <c r="G14" s="17"/>
      <c r="H14" s="39" t="s">
        <v>83</v>
      </c>
      <c r="I14" s="22">
        <v>16</v>
      </c>
      <c r="J14" s="22" t="s">
        <v>35</v>
      </c>
      <c r="K14" s="22">
        <v>3.6</v>
      </c>
      <c r="L14" s="22">
        <v>0.2</v>
      </c>
      <c r="M14" s="22">
        <f t="shared" si="0"/>
        <v>0.72000000000000008</v>
      </c>
      <c r="N14" t="s">
        <v>141</v>
      </c>
      <c r="O14" s="25"/>
      <c r="P14">
        <v>1</v>
      </c>
      <c r="Q14" s="21"/>
      <c r="R14" s="21"/>
    </row>
    <row r="15" spans="1:18" x14ac:dyDescent="0.3">
      <c r="A15" s="2" t="s">
        <v>1526</v>
      </c>
      <c r="B15" s="9" t="s">
        <v>1586</v>
      </c>
      <c r="C15" s="24" t="s">
        <v>359</v>
      </c>
      <c r="D15" s="18" t="s">
        <v>33</v>
      </c>
      <c r="E15" s="3"/>
      <c r="F15" s="3">
        <v>5</v>
      </c>
      <c r="G15" s="3"/>
      <c r="H15" s="39" t="s">
        <v>86</v>
      </c>
      <c r="I15" s="22">
        <v>16</v>
      </c>
      <c r="J15" s="22" t="s">
        <v>35</v>
      </c>
      <c r="K15" s="22">
        <v>3.6</v>
      </c>
      <c r="L15" s="22">
        <v>0.2</v>
      </c>
      <c r="M15" s="22">
        <f t="shared" si="0"/>
        <v>0.72000000000000008</v>
      </c>
      <c r="N15" t="s">
        <v>143</v>
      </c>
      <c r="O15" s="25"/>
      <c r="P15">
        <v>1</v>
      </c>
      <c r="Q15" s="21"/>
      <c r="R15" s="21"/>
    </row>
    <row r="16" spans="1:18" x14ac:dyDescent="0.3">
      <c r="A16" s="2" t="s">
        <v>1527</v>
      </c>
      <c r="B16" s="9" t="s">
        <v>1586</v>
      </c>
      <c r="C16" s="24" t="s">
        <v>360</v>
      </c>
      <c r="D16" s="18" t="s">
        <v>33</v>
      </c>
      <c r="E16" s="3"/>
      <c r="F16" s="3">
        <v>5</v>
      </c>
      <c r="G16" s="3"/>
      <c r="H16" s="39" t="s">
        <v>77</v>
      </c>
      <c r="I16" s="22">
        <v>16</v>
      </c>
      <c r="J16" s="22" t="s">
        <v>35</v>
      </c>
      <c r="K16" s="22">
        <v>3.6</v>
      </c>
      <c r="L16" s="22">
        <v>0.2</v>
      </c>
      <c r="M16" s="22">
        <f t="shared" si="0"/>
        <v>0.72000000000000008</v>
      </c>
      <c r="N16" t="s">
        <v>145</v>
      </c>
      <c r="O16" s="25"/>
      <c r="P16">
        <v>1</v>
      </c>
      <c r="Q16" s="21"/>
      <c r="R16" s="21"/>
    </row>
    <row r="17" spans="1:18" x14ac:dyDescent="0.3">
      <c r="A17" s="2" t="s">
        <v>1528</v>
      </c>
      <c r="B17" s="9" t="s">
        <v>1586</v>
      </c>
      <c r="C17" s="24" t="s">
        <v>360</v>
      </c>
      <c r="D17" s="18" t="s">
        <v>33</v>
      </c>
      <c r="E17" s="3"/>
      <c r="F17" s="3">
        <v>4</v>
      </c>
      <c r="G17" s="3"/>
      <c r="H17" s="39" t="s">
        <v>80</v>
      </c>
      <c r="I17" s="22">
        <v>16</v>
      </c>
      <c r="J17" s="22" t="s">
        <v>35</v>
      </c>
      <c r="K17" s="22">
        <v>3.6</v>
      </c>
      <c r="L17" s="22">
        <v>0.2</v>
      </c>
      <c r="M17" s="22">
        <f t="shared" si="0"/>
        <v>0.72000000000000008</v>
      </c>
      <c r="N17" t="s">
        <v>147</v>
      </c>
      <c r="O17" s="25"/>
      <c r="P17">
        <v>1</v>
      </c>
      <c r="Q17" s="21"/>
      <c r="R17" s="21"/>
    </row>
    <row r="18" spans="1:18" ht="15" thickBot="1" x14ac:dyDescent="0.35">
      <c r="A18" s="50"/>
      <c r="B18" s="51" t="s">
        <v>1586</v>
      </c>
      <c r="C18" s="52"/>
      <c r="D18" s="53"/>
      <c r="E18" s="54"/>
      <c r="F18" s="54"/>
      <c r="G18" s="54"/>
      <c r="H18" s="60" t="s">
        <v>253</v>
      </c>
      <c r="I18" s="48">
        <v>16</v>
      </c>
      <c r="J18" s="48" t="s">
        <v>35</v>
      </c>
      <c r="K18" s="48">
        <v>3.6</v>
      </c>
      <c r="L18" s="48">
        <v>0</v>
      </c>
      <c r="M18" s="48">
        <f t="shared" si="0"/>
        <v>0</v>
      </c>
      <c r="N18" s="47" t="s">
        <v>150</v>
      </c>
      <c r="O18" s="56"/>
      <c r="P18" s="47">
        <v>1</v>
      </c>
      <c r="Q18" s="21"/>
      <c r="R18" s="21"/>
    </row>
    <row r="19" spans="1:18" x14ac:dyDescent="0.3">
      <c r="B19" s="42" t="s">
        <v>1586</v>
      </c>
      <c r="C19" s="43"/>
      <c r="D19" s="44" t="s">
        <v>33</v>
      </c>
      <c r="E19" s="45"/>
      <c r="F19" s="45"/>
      <c r="G19" s="45"/>
      <c r="H19" s="49" t="s">
        <v>243</v>
      </c>
      <c r="I19" s="22"/>
      <c r="J19" s="22"/>
      <c r="K19" s="22"/>
      <c r="L19" s="22"/>
      <c r="M19" s="22"/>
      <c r="N19" t="s">
        <v>151</v>
      </c>
      <c r="O19" s="21"/>
      <c r="P19">
        <v>4</v>
      </c>
      <c r="Q19" s="21"/>
      <c r="R19" s="21"/>
    </row>
    <row r="20" spans="1:18" x14ac:dyDescent="0.3">
      <c r="A20" s="2" t="s">
        <v>1529</v>
      </c>
      <c r="B20" s="9" t="s">
        <v>1586</v>
      </c>
      <c r="C20" s="24" t="s">
        <v>361</v>
      </c>
      <c r="D20" s="18" t="s">
        <v>33</v>
      </c>
      <c r="E20" s="3"/>
      <c r="F20" s="3">
        <v>4</v>
      </c>
      <c r="G20" s="3"/>
      <c r="H20" s="32" t="s">
        <v>71</v>
      </c>
      <c r="I20" s="22">
        <v>16</v>
      </c>
      <c r="J20" s="22" t="s">
        <v>35</v>
      </c>
      <c r="K20" s="22">
        <v>3.6</v>
      </c>
      <c r="L20" s="22">
        <v>0.2</v>
      </c>
      <c r="M20" s="22">
        <f t="shared" si="0"/>
        <v>0.72000000000000008</v>
      </c>
      <c r="N20" t="s">
        <v>153</v>
      </c>
      <c r="O20" s="25"/>
      <c r="P20">
        <v>1</v>
      </c>
      <c r="Q20" s="21"/>
      <c r="R20" s="21"/>
    </row>
    <row r="21" spans="1:18" x14ac:dyDescent="0.3">
      <c r="A21" s="2" t="s">
        <v>1530</v>
      </c>
      <c r="B21" s="9" t="s">
        <v>1586</v>
      </c>
      <c r="C21" s="24" t="s">
        <v>361</v>
      </c>
      <c r="D21" s="18" t="s">
        <v>33</v>
      </c>
      <c r="E21" s="3"/>
      <c r="F21" s="3">
        <v>5</v>
      </c>
      <c r="G21" s="3"/>
      <c r="H21" s="32" t="s">
        <v>74</v>
      </c>
      <c r="I21" s="22">
        <v>16</v>
      </c>
      <c r="J21" s="22" t="s">
        <v>35</v>
      </c>
      <c r="K21" s="22">
        <v>3.6</v>
      </c>
      <c r="L21" s="22">
        <v>0.2</v>
      </c>
      <c r="M21" s="22">
        <f t="shared" si="0"/>
        <v>0.72000000000000008</v>
      </c>
      <c r="N21" t="s">
        <v>155</v>
      </c>
      <c r="O21" s="25"/>
      <c r="P21">
        <v>1</v>
      </c>
      <c r="Q21" s="21"/>
      <c r="R21" s="21"/>
    </row>
    <row r="22" spans="1:18" x14ac:dyDescent="0.3">
      <c r="A22" s="2" t="s">
        <v>1531</v>
      </c>
      <c r="B22" s="9" t="s">
        <v>1586</v>
      </c>
      <c r="C22" s="24" t="s">
        <v>362</v>
      </c>
      <c r="D22" s="18" t="s">
        <v>33</v>
      </c>
      <c r="E22" s="3"/>
      <c r="F22" s="3">
        <v>5</v>
      </c>
      <c r="G22" s="3"/>
      <c r="H22" s="32" t="s">
        <v>59</v>
      </c>
      <c r="I22" s="22">
        <v>16</v>
      </c>
      <c r="J22" s="22" t="s">
        <v>35</v>
      </c>
      <c r="K22" s="22">
        <v>3.6</v>
      </c>
      <c r="L22" s="22">
        <v>0.2</v>
      </c>
      <c r="M22" s="22">
        <f t="shared" si="0"/>
        <v>0.72000000000000008</v>
      </c>
      <c r="N22" t="s">
        <v>157</v>
      </c>
      <c r="O22" s="25"/>
      <c r="P22">
        <v>1</v>
      </c>
      <c r="Q22" s="21"/>
      <c r="R22" s="21"/>
    </row>
    <row r="23" spans="1:18" x14ac:dyDescent="0.3">
      <c r="A23" s="2" t="s">
        <v>1532</v>
      </c>
      <c r="B23" s="9" t="s">
        <v>1586</v>
      </c>
      <c r="C23" s="24" t="s">
        <v>362</v>
      </c>
      <c r="D23" s="18" t="s">
        <v>33</v>
      </c>
      <c r="E23" s="3"/>
      <c r="F23" s="3">
        <v>4</v>
      </c>
      <c r="G23" s="3"/>
      <c r="H23" s="32" t="s">
        <v>62</v>
      </c>
      <c r="I23" s="22">
        <v>16</v>
      </c>
      <c r="J23" s="22" t="s">
        <v>35</v>
      </c>
      <c r="K23" s="22">
        <v>3.6</v>
      </c>
      <c r="L23" s="22">
        <v>0.2</v>
      </c>
      <c r="M23" s="22">
        <f t="shared" si="0"/>
        <v>0.72000000000000008</v>
      </c>
      <c r="N23" t="s">
        <v>159</v>
      </c>
      <c r="O23" s="25"/>
      <c r="P23">
        <v>1</v>
      </c>
      <c r="Q23" s="21"/>
      <c r="R23" s="21"/>
    </row>
    <row r="24" spans="1:18" x14ac:dyDescent="0.3">
      <c r="A24" s="2" t="s">
        <v>1533</v>
      </c>
      <c r="B24" s="9" t="s">
        <v>1586</v>
      </c>
      <c r="C24" s="24" t="s">
        <v>363</v>
      </c>
      <c r="D24" s="18" t="s">
        <v>33</v>
      </c>
      <c r="E24" s="3"/>
      <c r="F24" s="3">
        <v>4</v>
      </c>
      <c r="G24" s="3"/>
      <c r="H24" s="32" t="s">
        <v>53</v>
      </c>
      <c r="I24" s="22">
        <v>16</v>
      </c>
      <c r="J24" s="22" t="s">
        <v>35</v>
      </c>
      <c r="K24" s="22">
        <v>3.6</v>
      </c>
      <c r="L24" s="22">
        <v>0.2</v>
      </c>
      <c r="M24" s="22">
        <f t="shared" si="0"/>
        <v>0.72000000000000008</v>
      </c>
      <c r="N24" t="s">
        <v>161</v>
      </c>
      <c r="O24" s="25"/>
      <c r="P24">
        <v>1</v>
      </c>
      <c r="Q24" s="21"/>
      <c r="R24" s="21"/>
    </row>
    <row r="25" spans="1:18" x14ac:dyDescent="0.3">
      <c r="A25" s="2" t="s">
        <v>1534</v>
      </c>
      <c r="B25" s="9" t="s">
        <v>1586</v>
      </c>
      <c r="C25" s="24" t="s">
        <v>363</v>
      </c>
      <c r="D25" s="18" t="s">
        <v>33</v>
      </c>
      <c r="E25" s="3"/>
      <c r="F25" s="3">
        <v>5</v>
      </c>
      <c r="G25" s="3"/>
      <c r="H25" s="32" t="s">
        <v>56</v>
      </c>
      <c r="I25" s="22">
        <v>16</v>
      </c>
      <c r="J25" s="22" t="s">
        <v>35</v>
      </c>
      <c r="K25" s="22">
        <v>3.6</v>
      </c>
      <c r="L25" s="22">
        <v>0.2</v>
      </c>
      <c r="M25" s="22">
        <f t="shared" si="0"/>
        <v>0.72000000000000008</v>
      </c>
      <c r="N25" t="s">
        <v>163</v>
      </c>
      <c r="O25" s="25"/>
      <c r="P25">
        <v>1</v>
      </c>
      <c r="Q25" s="21"/>
      <c r="R25" s="21"/>
    </row>
    <row r="26" spans="1:18" x14ac:dyDescent="0.3">
      <c r="A26" s="2" t="s">
        <v>1535</v>
      </c>
      <c r="B26" s="9" t="s">
        <v>1586</v>
      </c>
      <c r="C26" s="24" t="s">
        <v>367</v>
      </c>
      <c r="D26" s="18" t="s">
        <v>33</v>
      </c>
      <c r="E26" s="3"/>
      <c r="F26" s="3">
        <v>5</v>
      </c>
      <c r="G26" s="3"/>
      <c r="H26" s="32" t="s">
        <v>47</v>
      </c>
      <c r="I26" s="22">
        <v>16</v>
      </c>
      <c r="J26" s="22" t="s">
        <v>35</v>
      </c>
      <c r="K26" s="22">
        <v>3.6</v>
      </c>
      <c r="L26" s="22">
        <v>0.2</v>
      </c>
      <c r="M26" s="22">
        <f t="shared" si="0"/>
        <v>0.72000000000000008</v>
      </c>
      <c r="N26" t="s">
        <v>165</v>
      </c>
      <c r="O26" s="25"/>
      <c r="P26">
        <v>1</v>
      </c>
    </row>
    <row r="27" spans="1:18" x14ac:dyDescent="0.3">
      <c r="A27" s="2" t="s">
        <v>1536</v>
      </c>
      <c r="B27" s="9" t="s">
        <v>1586</v>
      </c>
      <c r="C27" s="24" t="s">
        <v>367</v>
      </c>
      <c r="D27" s="18" t="s">
        <v>33</v>
      </c>
      <c r="E27" s="3"/>
      <c r="F27" s="3">
        <v>4</v>
      </c>
      <c r="G27" s="3"/>
      <c r="H27" s="32" t="s">
        <v>50</v>
      </c>
      <c r="I27" s="22">
        <v>16</v>
      </c>
      <c r="J27" s="22" t="s">
        <v>35</v>
      </c>
      <c r="K27" s="22">
        <v>3.6</v>
      </c>
      <c r="L27" s="22">
        <v>0.2</v>
      </c>
      <c r="M27" s="22">
        <f t="shared" si="0"/>
        <v>0.72000000000000008</v>
      </c>
      <c r="N27" t="s">
        <v>167</v>
      </c>
      <c r="O27" s="25"/>
      <c r="P27">
        <v>1</v>
      </c>
    </row>
    <row r="28" spans="1:18" ht="15" thickBot="1" x14ac:dyDescent="0.35">
      <c r="A28" s="50"/>
      <c r="B28" s="51" t="s">
        <v>1586</v>
      </c>
      <c r="C28" s="52"/>
      <c r="D28" s="53"/>
      <c r="E28" s="54"/>
      <c r="F28" s="54"/>
      <c r="G28" s="54"/>
      <c r="H28" s="63" t="s">
        <v>253</v>
      </c>
      <c r="I28" s="48">
        <v>16</v>
      </c>
      <c r="J28" s="48" t="s">
        <v>35</v>
      </c>
      <c r="K28" s="48">
        <v>3.6</v>
      </c>
      <c r="L28" s="48">
        <v>0</v>
      </c>
      <c r="M28" s="48">
        <f t="shared" si="0"/>
        <v>0</v>
      </c>
      <c r="N28" s="47" t="s">
        <v>168</v>
      </c>
      <c r="O28" s="56"/>
      <c r="P28" s="47">
        <v>1</v>
      </c>
    </row>
    <row r="29" spans="1:18" x14ac:dyDescent="0.3">
      <c r="A29" s="41"/>
      <c r="B29" s="42" t="s">
        <v>1586</v>
      </c>
      <c r="C29" s="43"/>
      <c r="D29" s="44" t="s">
        <v>33</v>
      </c>
      <c r="E29" s="45"/>
      <c r="F29" s="45"/>
      <c r="G29" s="45"/>
      <c r="H29" s="61" t="s">
        <v>243</v>
      </c>
      <c r="I29" s="22"/>
      <c r="J29" s="22"/>
      <c r="K29" s="22"/>
      <c r="L29" s="22"/>
      <c r="M29" s="22"/>
      <c r="N29" t="s">
        <v>169</v>
      </c>
      <c r="O29" s="21"/>
      <c r="P29">
        <v>4</v>
      </c>
    </row>
    <row r="30" spans="1:18" x14ac:dyDescent="0.3">
      <c r="A30" s="2" t="s">
        <v>1537</v>
      </c>
      <c r="B30" s="9" t="s">
        <v>1586</v>
      </c>
      <c r="C30" s="24" t="s">
        <v>364</v>
      </c>
      <c r="D30" s="18" t="s">
        <v>33</v>
      </c>
      <c r="E30" s="3"/>
      <c r="F30" s="3">
        <v>1</v>
      </c>
      <c r="G30" s="3"/>
      <c r="H30" s="39" t="s">
        <v>332</v>
      </c>
      <c r="I30" s="22">
        <v>16</v>
      </c>
      <c r="J30" s="22" t="s">
        <v>35</v>
      </c>
      <c r="K30" s="22">
        <v>3.6</v>
      </c>
      <c r="L30" s="22">
        <v>0.2</v>
      </c>
      <c r="M30" s="22">
        <f t="shared" si="0"/>
        <v>0.72000000000000008</v>
      </c>
      <c r="N30" t="s">
        <v>300</v>
      </c>
      <c r="O30" s="25"/>
      <c r="P30">
        <v>1</v>
      </c>
    </row>
    <row r="31" spans="1:18" x14ac:dyDescent="0.3">
      <c r="A31" s="2" t="s">
        <v>1538</v>
      </c>
      <c r="B31" s="9" t="s">
        <v>1586</v>
      </c>
      <c r="C31" s="24" t="s">
        <v>364</v>
      </c>
      <c r="D31" s="18" t="s">
        <v>33</v>
      </c>
      <c r="E31" s="3"/>
      <c r="F31" s="3">
        <v>1</v>
      </c>
      <c r="G31" s="3"/>
      <c r="H31" s="39" t="s">
        <v>333</v>
      </c>
      <c r="I31" s="22">
        <v>16</v>
      </c>
      <c r="J31" s="22" t="s">
        <v>35</v>
      </c>
      <c r="K31" s="22">
        <v>3.6</v>
      </c>
      <c r="L31" s="22">
        <v>0.2</v>
      </c>
      <c r="M31" s="22">
        <f t="shared" si="0"/>
        <v>0.72000000000000008</v>
      </c>
      <c r="N31" t="s">
        <v>301</v>
      </c>
      <c r="O31" s="25"/>
      <c r="P31">
        <v>1</v>
      </c>
    </row>
    <row r="32" spans="1:18" x14ac:dyDescent="0.3">
      <c r="A32" s="2" t="s">
        <v>1539</v>
      </c>
      <c r="B32" s="9" t="s">
        <v>1586</v>
      </c>
      <c r="C32" s="24" t="s">
        <v>358</v>
      </c>
      <c r="D32" s="18" t="s">
        <v>33</v>
      </c>
      <c r="E32" s="3"/>
      <c r="F32" s="3">
        <v>3</v>
      </c>
      <c r="G32" s="3"/>
      <c r="H32" s="39" t="s">
        <v>310</v>
      </c>
      <c r="I32" s="22">
        <v>16</v>
      </c>
      <c r="J32" s="22" t="s">
        <v>35</v>
      </c>
      <c r="K32" s="22">
        <v>3.6</v>
      </c>
      <c r="L32" s="22">
        <v>0.2</v>
      </c>
      <c r="M32" s="22">
        <f t="shared" si="0"/>
        <v>0.72000000000000008</v>
      </c>
      <c r="N32" t="s">
        <v>302</v>
      </c>
      <c r="O32" s="25"/>
      <c r="P32">
        <v>1</v>
      </c>
    </row>
    <row r="33" spans="1:19" x14ac:dyDescent="0.3">
      <c r="A33" s="2" t="s">
        <v>1540</v>
      </c>
      <c r="B33" s="9" t="s">
        <v>1586</v>
      </c>
      <c r="C33" s="24" t="s">
        <v>358</v>
      </c>
      <c r="D33" s="18" t="s">
        <v>33</v>
      </c>
      <c r="E33" s="3"/>
      <c r="F33" s="3">
        <v>2</v>
      </c>
      <c r="G33" s="3"/>
      <c r="H33" s="39" t="s">
        <v>311</v>
      </c>
      <c r="I33" s="22">
        <v>16</v>
      </c>
      <c r="J33" s="22" t="s">
        <v>35</v>
      </c>
      <c r="K33" s="22">
        <v>3.6</v>
      </c>
      <c r="L33" s="22">
        <v>0.2</v>
      </c>
      <c r="M33" s="22">
        <f t="shared" si="0"/>
        <v>0.72000000000000008</v>
      </c>
      <c r="N33" t="s">
        <v>303</v>
      </c>
      <c r="O33" s="25"/>
      <c r="P33">
        <v>1</v>
      </c>
    </row>
    <row r="34" spans="1:19" x14ac:dyDescent="0.3">
      <c r="A34" s="2" t="s">
        <v>1541</v>
      </c>
      <c r="B34" s="9" t="s">
        <v>1586</v>
      </c>
      <c r="C34" s="24" t="s">
        <v>358</v>
      </c>
      <c r="D34" s="18" t="s">
        <v>33</v>
      </c>
      <c r="E34" s="3"/>
      <c r="F34" s="3">
        <v>2</v>
      </c>
      <c r="G34" s="3"/>
      <c r="H34" s="39" t="s">
        <v>312</v>
      </c>
      <c r="I34" s="22">
        <v>16</v>
      </c>
      <c r="J34" s="22" t="s">
        <v>35</v>
      </c>
      <c r="K34" s="22">
        <v>3.6</v>
      </c>
      <c r="L34" s="22">
        <v>0.2</v>
      </c>
      <c r="M34" s="22">
        <f t="shared" si="0"/>
        <v>0.72000000000000008</v>
      </c>
      <c r="N34" t="s">
        <v>304</v>
      </c>
      <c r="O34" s="25"/>
      <c r="P34">
        <v>1</v>
      </c>
    </row>
    <row r="35" spans="1:19" x14ac:dyDescent="0.3">
      <c r="A35" s="2" t="s">
        <v>1542</v>
      </c>
      <c r="B35" s="9" t="s">
        <v>1586</v>
      </c>
      <c r="C35" s="24" t="s">
        <v>282</v>
      </c>
      <c r="D35" s="18" t="s">
        <v>33</v>
      </c>
      <c r="E35" s="3"/>
      <c r="F35" s="3">
        <v>3</v>
      </c>
      <c r="G35" s="3"/>
      <c r="H35" s="39" t="s">
        <v>252</v>
      </c>
      <c r="I35" s="22">
        <v>16</v>
      </c>
      <c r="J35" s="22" t="s">
        <v>35</v>
      </c>
      <c r="K35" s="22">
        <v>3.6</v>
      </c>
      <c r="L35" s="22">
        <v>0</v>
      </c>
      <c r="M35" s="22">
        <f t="shared" si="0"/>
        <v>0</v>
      </c>
      <c r="N35" t="s">
        <v>305</v>
      </c>
      <c r="O35" s="25"/>
      <c r="P35">
        <v>1</v>
      </c>
    </row>
    <row r="36" spans="1:19" x14ac:dyDescent="0.3">
      <c r="A36" s="2" t="s">
        <v>1543</v>
      </c>
      <c r="B36" s="9" t="s">
        <v>1586</v>
      </c>
      <c r="C36" s="24" t="s">
        <v>488</v>
      </c>
      <c r="D36" s="18" t="s">
        <v>33</v>
      </c>
      <c r="E36" s="3"/>
      <c r="F36" s="3">
        <v>1</v>
      </c>
      <c r="G36" s="3"/>
      <c r="H36" s="39" t="s">
        <v>257</v>
      </c>
      <c r="I36" s="22">
        <v>16</v>
      </c>
      <c r="J36" s="22" t="s">
        <v>35</v>
      </c>
      <c r="K36" s="22">
        <v>3.6</v>
      </c>
      <c r="L36" s="22">
        <v>0</v>
      </c>
      <c r="M36" s="22">
        <f t="shared" si="0"/>
        <v>0</v>
      </c>
      <c r="N36" t="s">
        <v>306</v>
      </c>
      <c r="O36" s="25"/>
      <c r="P36">
        <v>1</v>
      </c>
    </row>
    <row r="37" spans="1:19" x14ac:dyDescent="0.3">
      <c r="A37" s="2" t="s">
        <v>1544</v>
      </c>
      <c r="B37" s="9" t="s">
        <v>1586</v>
      </c>
      <c r="C37" s="24" t="s">
        <v>282</v>
      </c>
      <c r="D37" s="18" t="s">
        <v>33</v>
      </c>
      <c r="E37" s="3"/>
      <c r="F37" s="3">
        <v>1</v>
      </c>
      <c r="G37" s="3"/>
      <c r="H37" s="39" t="s">
        <v>270</v>
      </c>
      <c r="I37" s="22">
        <v>16</v>
      </c>
      <c r="J37" s="22" t="s">
        <v>35</v>
      </c>
      <c r="K37" s="22">
        <v>3.6</v>
      </c>
      <c r="L37" s="22">
        <v>0</v>
      </c>
      <c r="M37" s="22">
        <f t="shared" si="0"/>
        <v>0</v>
      </c>
      <c r="N37" t="s">
        <v>307</v>
      </c>
      <c r="O37" s="25"/>
      <c r="P37">
        <v>1</v>
      </c>
    </row>
    <row r="38" spans="1:19" ht="15" thickBot="1" x14ac:dyDescent="0.35">
      <c r="A38" s="48"/>
      <c r="B38" s="51" t="s">
        <v>1586</v>
      </c>
      <c r="C38" s="66"/>
      <c r="D38" s="67"/>
      <c r="E38" s="68"/>
      <c r="F38" s="68"/>
      <c r="G38" s="68"/>
      <c r="H38" s="60" t="s">
        <v>253</v>
      </c>
      <c r="I38" s="48">
        <v>10</v>
      </c>
      <c r="J38" s="48" t="s">
        <v>29</v>
      </c>
      <c r="K38" s="48">
        <v>3.6</v>
      </c>
      <c r="L38" s="48">
        <v>0</v>
      </c>
      <c r="M38" s="48">
        <f t="shared" si="0"/>
        <v>0</v>
      </c>
      <c r="N38" s="47" t="s">
        <v>308</v>
      </c>
      <c r="O38" s="56"/>
      <c r="P38" s="47">
        <v>1</v>
      </c>
    </row>
    <row r="39" spans="1:19" ht="15" thickBot="1" x14ac:dyDescent="0.35">
      <c r="B39" s="51" t="s">
        <v>1586</v>
      </c>
      <c r="C39" s="43"/>
      <c r="H39" s="64" t="s">
        <v>243</v>
      </c>
      <c r="P39" s="20">
        <v>4</v>
      </c>
      <c r="Q39" t="s">
        <v>294</v>
      </c>
      <c r="S39" t="s">
        <v>298</v>
      </c>
    </row>
    <row r="40" spans="1:19" x14ac:dyDescent="0.3">
      <c r="A40" s="2" t="s">
        <v>1545</v>
      </c>
      <c r="B40" s="9" t="s">
        <v>1586</v>
      </c>
      <c r="C40" s="24" t="s">
        <v>314</v>
      </c>
      <c r="D40" s="18" t="s">
        <v>171</v>
      </c>
      <c r="E40" s="3"/>
      <c r="F40" s="3">
        <v>5</v>
      </c>
      <c r="G40" s="3"/>
      <c r="H40" s="38" t="s">
        <v>313</v>
      </c>
      <c r="I40" s="22">
        <v>10</v>
      </c>
      <c r="J40" s="22" t="s">
        <v>29</v>
      </c>
      <c r="K40" s="22">
        <v>2.2000000000000002</v>
      </c>
      <c r="L40" s="22">
        <v>0.3</v>
      </c>
      <c r="M40" s="22">
        <f>K40*L40</f>
        <v>0.66</v>
      </c>
      <c r="N40" t="s">
        <v>285</v>
      </c>
      <c r="O40" s="21"/>
      <c r="P40">
        <v>1.5</v>
      </c>
      <c r="Q40" t="s">
        <v>294</v>
      </c>
      <c r="S40" t="s">
        <v>296</v>
      </c>
    </row>
    <row r="41" spans="1:19" x14ac:dyDescent="0.3">
      <c r="A41" s="2" t="s">
        <v>1546</v>
      </c>
      <c r="B41" s="9" t="s">
        <v>1586</v>
      </c>
      <c r="C41" s="24" t="s">
        <v>325</v>
      </c>
      <c r="D41" s="18" t="s">
        <v>171</v>
      </c>
      <c r="E41" s="3"/>
      <c r="F41" s="3">
        <v>5</v>
      </c>
      <c r="G41" s="3"/>
      <c r="H41" s="38" t="s">
        <v>315</v>
      </c>
      <c r="I41" s="22">
        <v>10</v>
      </c>
      <c r="J41" s="22" t="s">
        <v>29</v>
      </c>
      <c r="K41" s="22">
        <v>2.2000000000000002</v>
      </c>
      <c r="L41" s="22">
        <v>0.3</v>
      </c>
      <c r="M41" s="22">
        <f t="shared" ref="M41:M45" si="1">K41*L41</f>
        <v>0.66</v>
      </c>
      <c r="N41" t="s">
        <v>286</v>
      </c>
      <c r="O41" s="21"/>
      <c r="P41">
        <v>1.5</v>
      </c>
      <c r="Q41" t="s">
        <v>294</v>
      </c>
      <c r="S41" t="s">
        <v>296</v>
      </c>
    </row>
    <row r="42" spans="1:19" x14ac:dyDescent="0.3">
      <c r="A42" s="2" t="s">
        <v>1547</v>
      </c>
      <c r="B42" s="9" t="s">
        <v>1586</v>
      </c>
      <c r="C42" s="24" t="s">
        <v>316</v>
      </c>
      <c r="D42" s="18" t="s">
        <v>171</v>
      </c>
      <c r="E42" s="3"/>
      <c r="F42" s="3">
        <v>12</v>
      </c>
      <c r="G42" s="3"/>
      <c r="H42" s="38" t="s">
        <v>334</v>
      </c>
      <c r="I42" s="22">
        <v>10</v>
      </c>
      <c r="J42" s="22" t="s">
        <v>29</v>
      </c>
      <c r="K42" s="22">
        <v>2.2000000000000002</v>
      </c>
      <c r="L42" s="22">
        <v>0.5</v>
      </c>
      <c r="M42" s="22">
        <f t="shared" si="1"/>
        <v>1.1000000000000001</v>
      </c>
      <c r="N42" t="s">
        <v>287</v>
      </c>
      <c r="O42" s="21"/>
      <c r="P42">
        <v>1.5</v>
      </c>
      <c r="Q42" t="s">
        <v>294</v>
      </c>
      <c r="S42" t="s">
        <v>296</v>
      </c>
    </row>
    <row r="43" spans="1:19" x14ac:dyDescent="0.3">
      <c r="A43" s="2" t="s">
        <v>1548</v>
      </c>
      <c r="B43" s="9" t="s">
        <v>1586</v>
      </c>
      <c r="C43" s="24" t="s">
        <v>326</v>
      </c>
      <c r="D43" s="18" t="s">
        <v>171</v>
      </c>
      <c r="E43" s="3"/>
      <c r="F43" s="3">
        <v>6</v>
      </c>
      <c r="G43" s="3"/>
      <c r="H43" s="38" t="s">
        <v>317</v>
      </c>
      <c r="I43" s="22">
        <v>10</v>
      </c>
      <c r="J43" s="22" t="s">
        <v>29</v>
      </c>
      <c r="K43" s="22">
        <v>2.2000000000000002</v>
      </c>
      <c r="L43" s="22">
        <v>0.3</v>
      </c>
      <c r="M43" s="22">
        <f t="shared" si="1"/>
        <v>0.66</v>
      </c>
      <c r="N43" t="s">
        <v>288</v>
      </c>
      <c r="O43" s="21"/>
      <c r="P43">
        <v>2.5</v>
      </c>
      <c r="Q43" t="s">
        <v>294</v>
      </c>
      <c r="S43" t="s">
        <v>296</v>
      </c>
    </row>
    <row r="44" spans="1:19" ht="15" thickBot="1" x14ac:dyDescent="0.35">
      <c r="A44" s="47"/>
      <c r="B44" s="65"/>
      <c r="C44" s="66"/>
      <c r="D44" s="67"/>
      <c r="E44" s="68"/>
      <c r="F44" s="68"/>
      <c r="G44" s="68"/>
      <c r="H44" s="60" t="s">
        <v>253</v>
      </c>
      <c r="I44" s="48">
        <v>10</v>
      </c>
      <c r="J44" s="48" t="s">
        <v>29</v>
      </c>
      <c r="K44" s="48">
        <v>3.6</v>
      </c>
      <c r="L44" s="48">
        <v>0</v>
      </c>
      <c r="M44" s="48">
        <f t="shared" si="1"/>
        <v>0</v>
      </c>
      <c r="N44" s="47" t="s">
        <v>309</v>
      </c>
      <c r="O44" s="47"/>
      <c r="P44" s="47">
        <v>1</v>
      </c>
    </row>
    <row r="45" spans="1:19" x14ac:dyDescent="0.3">
      <c r="A45" s="2" t="s">
        <v>737</v>
      </c>
      <c r="B45" s="9" t="s">
        <v>1586</v>
      </c>
      <c r="C45" s="24" t="s">
        <v>1586</v>
      </c>
      <c r="D45" s="18" t="s">
        <v>318</v>
      </c>
      <c r="E45" s="3"/>
      <c r="F45" s="3"/>
      <c r="G45" s="3"/>
      <c r="H45" s="1" t="s">
        <v>279</v>
      </c>
      <c r="I45" s="22">
        <v>6</v>
      </c>
      <c r="J45" s="22" t="s">
        <v>29</v>
      </c>
      <c r="K45" s="22">
        <v>2.2000000000000002</v>
      </c>
      <c r="L45" s="22">
        <v>0.01</v>
      </c>
      <c r="M45" s="22">
        <f t="shared" si="1"/>
        <v>2.2000000000000002E-2</v>
      </c>
      <c r="N45" t="s">
        <v>330</v>
      </c>
      <c r="O45" s="21"/>
      <c r="P45">
        <v>1</v>
      </c>
    </row>
    <row r="46" spans="1:19" x14ac:dyDescent="0.3">
      <c r="A46" s="2"/>
      <c r="B46" s="9" t="s">
        <v>1586</v>
      </c>
      <c r="C46" s="24" t="s">
        <v>1586</v>
      </c>
      <c r="D46" s="18"/>
      <c r="E46" s="3"/>
      <c r="F46" s="3"/>
      <c r="G46" s="3"/>
      <c r="H46" s="1" t="s">
        <v>280</v>
      </c>
      <c r="I46" s="22"/>
      <c r="J46" s="22"/>
      <c r="K46" s="22"/>
      <c r="L46" s="22"/>
      <c r="M46" s="22"/>
      <c r="O46" s="21"/>
      <c r="P46">
        <v>2</v>
      </c>
    </row>
    <row r="47" spans="1:19" ht="15" thickBot="1" x14ac:dyDescent="0.35">
      <c r="A47" s="50"/>
      <c r="B47" s="51" t="s">
        <v>1586</v>
      </c>
      <c r="C47" s="52" t="s">
        <v>1586</v>
      </c>
      <c r="D47" s="53"/>
      <c r="E47" s="54"/>
      <c r="F47" s="54"/>
      <c r="G47" s="54"/>
      <c r="H47" s="81" t="s">
        <v>299</v>
      </c>
      <c r="I47" s="48"/>
      <c r="J47" s="48"/>
      <c r="K47" s="48"/>
      <c r="L47" s="48"/>
      <c r="M47" s="48"/>
      <c r="N47" s="47"/>
      <c r="O47" s="62"/>
      <c r="P47" s="47">
        <v>3</v>
      </c>
    </row>
    <row r="48" spans="1:19" x14ac:dyDescent="0.3">
      <c r="A48" s="45"/>
      <c r="B48" s="45"/>
      <c r="C48" s="79"/>
      <c r="D48" s="44"/>
      <c r="E48" s="45"/>
      <c r="F48" s="45"/>
      <c r="G48" s="45"/>
      <c r="H48" s="80" t="s">
        <v>324</v>
      </c>
      <c r="I48" s="23"/>
      <c r="J48" s="23"/>
      <c r="K48" s="23"/>
      <c r="L48" s="23"/>
      <c r="M48" s="23"/>
      <c r="N48" s="21"/>
      <c r="O48" s="21"/>
      <c r="P48" s="21"/>
      <c r="Q48" s="21"/>
      <c r="R48" s="21"/>
    </row>
    <row r="49" spans="1:20" x14ac:dyDescent="0.3">
      <c r="A49" s="26"/>
      <c r="B49" s="19"/>
      <c r="C49" s="27"/>
      <c r="D49" s="28"/>
      <c r="E49" s="19"/>
      <c r="F49" s="19"/>
      <c r="G49" s="19"/>
      <c r="H49" s="29"/>
      <c r="I49" s="22"/>
      <c r="J49" s="22"/>
      <c r="K49" s="22"/>
      <c r="L49" s="22"/>
      <c r="M49" s="22"/>
    </row>
    <row r="50" spans="1:20" x14ac:dyDescent="0.3">
      <c r="I50" s="105" t="s">
        <v>185</v>
      </c>
      <c r="J50" s="105"/>
      <c r="K50" s="16">
        <f>SUM(K4:K48)</f>
        <v>111.79999999999997</v>
      </c>
      <c r="L50" t="s">
        <v>13</v>
      </c>
      <c r="N50" s="105" t="s">
        <v>186</v>
      </c>
      <c r="O50" s="105"/>
      <c r="P50" s="21">
        <f>SUM(P3:P48)</f>
        <v>75</v>
      </c>
      <c r="Q50" t="s">
        <v>187</v>
      </c>
    </row>
    <row r="51" spans="1:20" x14ac:dyDescent="0.3">
      <c r="A51" s="4"/>
      <c r="H51" s="83" t="s">
        <v>188</v>
      </c>
      <c r="I51" s="105" t="s">
        <v>189</v>
      </c>
      <c r="J51" s="105"/>
      <c r="K51" s="14">
        <f>SUM(M3:M48)</f>
        <v>18.222000000000005</v>
      </c>
      <c r="L51" t="s">
        <v>13</v>
      </c>
    </row>
    <row r="52" spans="1:20" x14ac:dyDescent="0.3">
      <c r="A52" s="4"/>
      <c r="B52" s="4"/>
    </row>
    <row r="53" spans="1:20" x14ac:dyDescent="0.3">
      <c r="A53" s="4"/>
      <c r="B53" s="4"/>
    </row>
    <row r="55" spans="1:20" x14ac:dyDescent="0.3"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</row>
    <row r="56" spans="1:20" x14ac:dyDescent="0.3">
      <c r="A56" s="4"/>
      <c r="H56" s="20"/>
      <c r="I56" s="20"/>
      <c r="J56" s="20"/>
      <c r="K56" s="20"/>
      <c r="L56" s="20"/>
      <c r="M56" s="20"/>
      <c r="N56" s="78"/>
      <c r="O56" s="20"/>
      <c r="P56" s="20"/>
      <c r="Q56" s="20"/>
      <c r="R56" s="20"/>
      <c r="S56" s="20"/>
      <c r="T56" s="20"/>
    </row>
    <row r="57" spans="1:20" x14ac:dyDescent="0.3">
      <c r="H57" s="77"/>
      <c r="I57" s="20"/>
      <c r="J57" s="20"/>
      <c r="K57" s="20"/>
      <c r="L57" s="20"/>
      <c r="M57" s="20"/>
      <c r="N57" s="78"/>
      <c r="O57" s="20"/>
      <c r="P57" s="20"/>
      <c r="Q57" s="20"/>
      <c r="R57" s="20"/>
      <c r="S57" s="20"/>
      <c r="T57" s="20"/>
    </row>
    <row r="58" spans="1:20" x14ac:dyDescent="0.3">
      <c r="H58" s="20"/>
      <c r="I58" s="20"/>
      <c r="J58" s="20"/>
      <c r="K58" s="20"/>
      <c r="L58" s="20"/>
      <c r="M58" s="20"/>
      <c r="N58" s="78"/>
      <c r="O58" s="20"/>
      <c r="P58" s="20"/>
      <c r="Q58" s="20"/>
      <c r="R58" s="20"/>
      <c r="S58" s="20"/>
      <c r="T58" s="20"/>
    </row>
    <row r="59" spans="1:20" x14ac:dyDescent="0.3">
      <c r="H59" s="20"/>
      <c r="I59" s="20"/>
      <c r="J59" s="20"/>
      <c r="K59" s="20"/>
      <c r="L59" s="20"/>
      <c r="M59" s="20"/>
      <c r="N59" s="77"/>
      <c r="O59" s="20"/>
      <c r="P59" s="20"/>
      <c r="Q59" s="20"/>
      <c r="R59" s="20"/>
      <c r="S59" s="20"/>
      <c r="T59" s="20"/>
    </row>
    <row r="60" spans="1:20" x14ac:dyDescent="0.3">
      <c r="H60" s="77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</row>
    <row r="61" spans="1:20" x14ac:dyDescent="0.3">
      <c r="A61" s="21"/>
      <c r="B61" s="20"/>
      <c r="C61" s="20"/>
      <c r="D61" s="21"/>
      <c r="E61" s="21"/>
      <c r="F61" s="23"/>
      <c r="H61" s="77"/>
      <c r="I61" s="20"/>
      <c r="J61" s="20"/>
      <c r="K61" s="19"/>
      <c r="L61" s="20"/>
      <c r="M61" s="20"/>
      <c r="N61" s="20"/>
      <c r="O61" s="20"/>
      <c r="P61" s="20"/>
      <c r="Q61" s="20"/>
      <c r="R61" s="20"/>
      <c r="S61" s="20"/>
      <c r="T61" s="20"/>
    </row>
    <row r="62" spans="1:20" x14ac:dyDescent="0.3">
      <c r="A62" s="21"/>
      <c r="B62" s="20"/>
      <c r="C62" s="20"/>
      <c r="D62" s="21"/>
      <c r="E62" s="21"/>
      <c r="F62" s="23"/>
      <c r="H62" s="20"/>
      <c r="I62" s="19"/>
      <c r="J62" s="19"/>
      <c r="K62" s="19"/>
      <c r="L62" s="20"/>
      <c r="M62" s="20"/>
      <c r="N62" s="20"/>
      <c r="O62" s="20"/>
      <c r="P62" s="20"/>
      <c r="Q62" s="20"/>
      <c r="R62" s="20"/>
      <c r="S62" s="20"/>
      <c r="T62" s="20"/>
    </row>
    <row r="63" spans="1:20" x14ac:dyDescent="0.3">
      <c r="A63" s="21"/>
      <c r="B63" s="20"/>
      <c r="C63" s="20"/>
      <c r="D63" s="21"/>
      <c r="E63" s="21"/>
      <c r="F63" s="23"/>
      <c r="H63" s="20"/>
      <c r="I63" s="19"/>
      <c r="J63" s="19"/>
      <c r="K63" s="20"/>
      <c r="L63" s="20"/>
      <c r="M63" s="20"/>
      <c r="N63" s="20"/>
      <c r="O63" s="20"/>
      <c r="P63" s="20"/>
      <c r="Q63" s="20"/>
      <c r="R63" s="20"/>
      <c r="S63" s="20"/>
      <c r="T63" s="20"/>
    </row>
    <row r="64" spans="1:20" x14ac:dyDescent="0.3">
      <c r="A64" s="21"/>
      <c r="B64" s="20"/>
      <c r="C64" s="20"/>
      <c r="D64" s="21"/>
      <c r="E64" s="21"/>
      <c r="F64" s="23"/>
    </row>
    <row r="65" spans="1:6" x14ac:dyDescent="0.3">
      <c r="A65" s="21"/>
      <c r="B65" s="20"/>
      <c r="C65" s="20"/>
      <c r="D65" s="21"/>
      <c r="E65" s="21"/>
      <c r="F65" s="23"/>
    </row>
    <row r="66" spans="1:6" x14ac:dyDescent="0.3">
      <c r="A66" s="21"/>
      <c r="B66" s="20"/>
      <c r="C66" s="20"/>
      <c r="D66" s="21"/>
      <c r="E66" s="21"/>
      <c r="F66" s="23"/>
    </row>
    <row r="67" spans="1:6" x14ac:dyDescent="0.3">
      <c r="A67" s="21"/>
      <c r="B67" s="20"/>
      <c r="C67" s="20"/>
      <c r="D67" s="21"/>
      <c r="E67" s="21"/>
      <c r="F67" s="23"/>
    </row>
    <row r="68" spans="1:6" x14ac:dyDescent="0.3">
      <c r="A68" s="20"/>
      <c r="B68" s="20"/>
      <c r="C68" s="20"/>
      <c r="D68" s="20"/>
      <c r="E68" s="21"/>
      <c r="F68" s="23"/>
    </row>
    <row r="69" spans="1:6" x14ac:dyDescent="0.3">
      <c r="A69" s="21"/>
      <c r="B69" s="21"/>
      <c r="C69" s="21"/>
      <c r="D69" s="21"/>
      <c r="E69" s="21"/>
      <c r="F69" s="23"/>
    </row>
    <row r="70" spans="1:6" x14ac:dyDescent="0.3">
      <c r="A70" s="21"/>
      <c r="B70" s="21"/>
      <c r="C70" s="21"/>
      <c r="D70" s="21"/>
      <c r="E70" s="21"/>
      <c r="F70" s="23"/>
    </row>
    <row r="71" spans="1:6" x14ac:dyDescent="0.3">
      <c r="A71" s="21"/>
      <c r="B71" s="21"/>
      <c r="C71" s="21"/>
      <c r="D71" s="21"/>
      <c r="E71" s="21"/>
      <c r="F71" s="23"/>
    </row>
    <row r="72" spans="1:6" x14ac:dyDescent="0.3">
      <c r="A72" s="21"/>
      <c r="B72" s="21"/>
      <c r="C72" s="21"/>
      <c r="D72" s="21"/>
      <c r="E72" s="21"/>
      <c r="F72" s="23"/>
    </row>
    <row r="73" spans="1:6" x14ac:dyDescent="0.3">
      <c r="A73" s="21"/>
      <c r="B73" s="21"/>
      <c r="C73" s="21"/>
      <c r="D73" s="21"/>
      <c r="E73" s="21"/>
      <c r="F73" s="23"/>
    </row>
  </sheetData>
  <mergeCells count="3">
    <mergeCell ref="I50:J50"/>
    <mergeCell ref="N50:O50"/>
    <mergeCell ref="I51:J51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zoomScale="55" zoomScaleNormal="55" workbookViewId="0">
      <selection activeCell="A2" sqref="A2"/>
    </sheetView>
  </sheetViews>
  <sheetFormatPr defaultRowHeight="14.4" x14ac:dyDescent="0.3"/>
  <cols>
    <col min="1" max="1" width="18" customWidth="1"/>
    <col min="2" max="2" width="11.33203125" customWidth="1"/>
    <col min="3" max="3" width="13.5546875" customWidth="1"/>
    <col min="4" max="4" width="15.44140625" customWidth="1"/>
    <col min="5" max="5" width="7.88671875" customWidth="1"/>
    <col min="6" max="6" width="7.5546875" customWidth="1"/>
    <col min="7" max="7" width="0" hidden="1" customWidth="1"/>
    <col min="8" max="8" width="36.33203125" customWidth="1"/>
    <col min="9" max="9" width="9.88671875" customWidth="1"/>
    <col min="10" max="10" width="8.33203125" customWidth="1"/>
    <col min="11" max="11" width="5.6640625" customWidth="1"/>
    <col min="12" max="12" width="7.33203125" customWidth="1"/>
    <col min="13" max="13" width="7.109375" customWidth="1"/>
    <col min="14" max="14" width="7.77734375" customWidth="1"/>
    <col min="15" max="15" width="0" hidden="1" customWidth="1"/>
    <col min="16" max="16" width="8" customWidth="1"/>
  </cols>
  <sheetData>
    <row r="1" spans="1:17" ht="18" x14ac:dyDescent="0.35">
      <c r="A1" s="13" t="s">
        <v>1594</v>
      </c>
      <c r="C1" s="36"/>
      <c r="F1" s="22"/>
      <c r="H1" s="23"/>
      <c r="I1" s="21"/>
      <c r="J1" s="21"/>
      <c r="K1" s="16" t="s">
        <v>1</v>
      </c>
      <c r="L1" s="76" t="s">
        <v>2</v>
      </c>
      <c r="M1" s="15" t="s">
        <v>3</v>
      </c>
      <c r="N1" t="s">
        <v>4</v>
      </c>
      <c r="P1" t="s">
        <v>323</v>
      </c>
    </row>
    <row r="2" spans="1:17" ht="43.2" x14ac:dyDescent="0.3">
      <c r="A2" s="70" t="s">
        <v>5</v>
      </c>
      <c r="B2" s="70" t="s">
        <v>6</v>
      </c>
      <c r="C2" s="70" t="s">
        <v>7</v>
      </c>
      <c r="D2" s="70" t="s">
        <v>8</v>
      </c>
      <c r="E2" s="71" t="s">
        <v>319</v>
      </c>
      <c r="F2" s="70" t="s">
        <v>9</v>
      </c>
      <c r="G2" s="70" t="s">
        <v>10</v>
      </c>
      <c r="H2" s="70" t="s">
        <v>11</v>
      </c>
      <c r="I2" s="72" t="s">
        <v>320</v>
      </c>
      <c r="J2" s="72" t="s">
        <v>12</v>
      </c>
      <c r="K2" s="72" t="s">
        <v>13</v>
      </c>
      <c r="L2" s="73" t="s">
        <v>14</v>
      </c>
      <c r="M2" s="73" t="s">
        <v>13</v>
      </c>
      <c r="N2" s="74"/>
      <c r="O2" s="74" t="s">
        <v>15</v>
      </c>
      <c r="P2" s="75"/>
      <c r="Q2" s="75"/>
    </row>
    <row r="3" spans="1:17" x14ac:dyDescent="0.3">
      <c r="A3" s="2" t="s">
        <v>1592</v>
      </c>
      <c r="B3" s="9" t="s">
        <v>1587</v>
      </c>
      <c r="C3" s="24" t="s">
        <v>1587</v>
      </c>
      <c r="D3" s="18" t="s">
        <v>19</v>
      </c>
      <c r="E3" s="3"/>
      <c r="F3" s="3"/>
      <c r="G3" s="3"/>
      <c r="H3" s="1" t="s">
        <v>20</v>
      </c>
      <c r="I3" s="22">
        <v>63</v>
      </c>
      <c r="J3" s="22" t="s">
        <v>21</v>
      </c>
      <c r="K3" s="22">
        <v>43</v>
      </c>
      <c r="L3" s="22"/>
      <c r="M3" s="22"/>
    </row>
    <row r="4" spans="1:17" x14ac:dyDescent="0.3">
      <c r="A4" s="2"/>
      <c r="B4" s="9" t="s">
        <v>1587</v>
      </c>
      <c r="C4" s="24" t="s">
        <v>1587</v>
      </c>
      <c r="D4" s="18"/>
      <c r="E4" s="3"/>
      <c r="F4" s="3"/>
      <c r="G4" s="3"/>
      <c r="H4" s="1" t="s">
        <v>238</v>
      </c>
      <c r="I4" s="22"/>
      <c r="J4" s="22"/>
      <c r="K4" s="22"/>
      <c r="L4" s="22"/>
      <c r="M4" s="22"/>
      <c r="N4" t="s">
        <v>22</v>
      </c>
      <c r="O4" s="25"/>
      <c r="P4">
        <v>4</v>
      </c>
    </row>
    <row r="5" spans="1:17" x14ac:dyDescent="0.3">
      <c r="A5" s="2"/>
      <c r="B5" s="9" t="s">
        <v>1587</v>
      </c>
      <c r="C5" s="24" t="s">
        <v>1587</v>
      </c>
      <c r="D5" s="18"/>
      <c r="E5" s="3"/>
      <c r="F5" s="3"/>
      <c r="G5" s="3"/>
      <c r="H5" s="1" t="s">
        <v>321</v>
      </c>
      <c r="I5" s="22"/>
      <c r="J5" s="22"/>
      <c r="K5" s="22"/>
      <c r="L5" s="22"/>
      <c r="M5" s="22"/>
      <c r="N5" t="s">
        <v>273</v>
      </c>
      <c r="O5" t="s">
        <v>23</v>
      </c>
      <c r="P5">
        <v>4</v>
      </c>
    </row>
    <row r="6" spans="1:17" x14ac:dyDescent="0.3">
      <c r="A6" s="2"/>
      <c r="B6" s="9" t="s">
        <v>1587</v>
      </c>
      <c r="C6" s="24" t="s">
        <v>1587</v>
      </c>
      <c r="D6" s="18"/>
      <c r="E6" s="3"/>
      <c r="F6" s="3"/>
      <c r="G6" s="3"/>
      <c r="H6" s="30" t="s">
        <v>322</v>
      </c>
      <c r="I6" s="22">
        <v>50</v>
      </c>
      <c r="J6" s="22" t="s">
        <v>21</v>
      </c>
      <c r="K6" s="22"/>
      <c r="L6" s="22"/>
      <c r="M6" s="22"/>
      <c r="N6" t="s">
        <v>24</v>
      </c>
      <c r="O6" s="25" t="s">
        <v>25</v>
      </c>
      <c r="P6">
        <v>3</v>
      </c>
    </row>
    <row r="7" spans="1:17" x14ac:dyDescent="0.3">
      <c r="A7" s="2"/>
      <c r="B7" s="9" t="s">
        <v>1587</v>
      </c>
      <c r="C7" s="24" t="s">
        <v>1587</v>
      </c>
      <c r="D7" s="18"/>
      <c r="E7" s="3"/>
      <c r="F7" s="3"/>
      <c r="G7" s="3"/>
      <c r="H7" s="1" t="s">
        <v>26</v>
      </c>
      <c r="I7" s="22"/>
      <c r="J7" s="22"/>
      <c r="K7" s="22"/>
      <c r="L7" s="22"/>
      <c r="M7" s="22"/>
      <c r="N7" t="s">
        <v>27</v>
      </c>
      <c r="O7" s="25"/>
      <c r="P7">
        <v>6</v>
      </c>
    </row>
    <row r="8" spans="1:17" ht="15" thickBot="1" x14ac:dyDescent="0.35">
      <c r="A8" s="50"/>
      <c r="B8" s="51" t="s">
        <v>1587</v>
      </c>
      <c r="C8" s="52" t="s">
        <v>1587</v>
      </c>
      <c r="D8" s="53"/>
      <c r="E8" s="54"/>
      <c r="F8" s="54"/>
      <c r="G8" s="54"/>
      <c r="H8" s="55" t="s">
        <v>28</v>
      </c>
      <c r="I8" s="48">
        <v>6</v>
      </c>
      <c r="J8" s="48" t="s">
        <v>21</v>
      </c>
      <c r="K8" s="48"/>
      <c r="L8" s="48"/>
      <c r="M8" s="48"/>
      <c r="N8" s="47" t="s">
        <v>30</v>
      </c>
      <c r="O8" s="56"/>
      <c r="P8" s="47">
        <v>1</v>
      </c>
    </row>
    <row r="9" spans="1:17" x14ac:dyDescent="0.3">
      <c r="A9" s="41"/>
      <c r="B9" s="42" t="s">
        <v>1587</v>
      </c>
      <c r="C9" s="43" t="s">
        <v>1587</v>
      </c>
      <c r="D9" s="44"/>
      <c r="E9" s="45"/>
      <c r="F9" s="45"/>
      <c r="G9" s="45"/>
      <c r="H9" s="49" t="s">
        <v>243</v>
      </c>
      <c r="I9" s="22"/>
      <c r="J9" s="22"/>
      <c r="K9" s="22"/>
      <c r="L9" s="22"/>
      <c r="M9" s="22"/>
      <c r="N9" t="s">
        <v>31</v>
      </c>
      <c r="O9" s="21"/>
      <c r="P9">
        <v>4</v>
      </c>
    </row>
    <row r="10" spans="1:17" x14ac:dyDescent="0.3">
      <c r="A10" s="2" t="s">
        <v>1549</v>
      </c>
      <c r="B10" s="9" t="s">
        <v>1587</v>
      </c>
      <c r="C10" s="24" t="s">
        <v>239</v>
      </c>
      <c r="D10" s="18" t="s">
        <v>33</v>
      </c>
      <c r="E10" s="3"/>
      <c r="F10" s="3">
        <v>4</v>
      </c>
      <c r="G10" s="3"/>
      <c r="H10" s="31" t="s">
        <v>41</v>
      </c>
      <c r="I10" s="22">
        <v>16</v>
      </c>
      <c r="J10" s="22" t="s">
        <v>35</v>
      </c>
      <c r="K10" s="22">
        <v>3.6</v>
      </c>
      <c r="L10" s="22">
        <v>0.2</v>
      </c>
      <c r="M10" s="22">
        <f t="shared" ref="M10:M18" si="0">K10*L10</f>
        <v>0.72000000000000008</v>
      </c>
      <c r="N10" t="s">
        <v>36</v>
      </c>
      <c r="O10" s="25"/>
      <c r="P10">
        <v>1</v>
      </c>
    </row>
    <row r="11" spans="1:17" x14ac:dyDescent="0.3">
      <c r="A11" s="2" t="s">
        <v>1550</v>
      </c>
      <c r="B11" s="9" t="s">
        <v>1587</v>
      </c>
      <c r="C11" s="24" t="s">
        <v>239</v>
      </c>
      <c r="D11" s="18" t="s">
        <v>33</v>
      </c>
      <c r="E11" s="3"/>
      <c r="F11" s="3">
        <v>5</v>
      </c>
      <c r="G11" s="3"/>
      <c r="H11" s="31" t="s">
        <v>44</v>
      </c>
      <c r="I11" s="22">
        <v>16</v>
      </c>
      <c r="J11" s="22" t="s">
        <v>35</v>
      </c>
      <c r="K11" s="22">
        <v>3.6</v>
      </c>
      <c r="L11" s="22">
        <v>0.2</v>
      </c>
      <c r="M11" s="22">
        <f t="shared" si="0"/>
        <v>0.72000000000000008</v>
      </c>
      <c r="N11" t="s">
        <v>39</v>
      </c>
      <c r="O11" s="25"/>
      <c r="P11">
        <v>1</v>
      </c>
    </row>
    <row r="12" spans="1:17" x14ac:dyDescent="0.3">
      <c r="A12" s="2" t="s">
        <v>1551</v>
      </c>
      <c r="B12" s="9" t="s">
        <v>1587</v>
      </c>
      <c r="C12" s="24" t="s">
        <v>240</v>
      </c>
      <c r="D12" s="18" t="s">
        <v>33</v>
      </c>
      <c r="E12" s="3"/>
      <c r="F12" s="3">
        <v>5</v>
      </c>
      <c r="G12" s="3"/>
      <c r="H12" s="31" t="s">
        <v>34</v>
      </c>
      <c r="I12" s="22">
        <v>16</v>
      </c>
      <c r="J12" s="22" t="s">
        <v>35</v>
      </c>
      <c r="K12" s="22">
        <v>3.6</v>
      </c>
      <c r="L12" s="22">
        <v>0.2</v>
      </c>
      <c r="M12" s="22">
        <f t="shared" si="0"/>
        <v>0.72000000000000008</v>
      </c>
      <c r="N12" t="s">
        <v>42</v>
      </c>
      <c r="O12" s="25"/>
      <c r="P12">
        <v>1</v>
      </c>
    </row>
    <row r="13" spans="1:17" x14ac:dyDescent="0.3">
      <c r="A13" s="2" t="s">
        <v>1552</v>
      </c>
      <c r="B13" s="9" t="s">
        <v>1587</v>
      </c>
      <c r="C13" s="24" t="s">
        <v>240</v>
      </c>
      <c r="D13" s="18" t="s">
        <v>33</v>
      </c>
      <c r="E13" s="3"/>
      <c r="F13" s="3">
        <v>4</v>
      </c>
      <c r="G13" s="3"/>
      <c r="H13" s="31" t="s">
        <v>38</v>
      </c>
      <c r="I13" s="22">
        <v>16</v>
      </c>
      <c r="J13" s="22" t="s">
        <v>35</v>
      </c>
      <c r="K13" s="22">
        <v>3.6</v>
      </c>
      <c r="L13" s="22">
        <v>0.2</v>
      </c>
      <c r="M13" s="22">
        <f t="shared" si="0"/>
        <v>0.72000000000000008</v>
      </c>
      <c r="N13" t="s">
        <v>45</v>
      </c>
      <c r="O13" s="25"/>
      <c r="P13">
        <v>1</v>
      </c>
    </row>
    <row r="14" spans="1:17" x14ac:dyDescent="0.3">
      <c r="A14" s="2" t="s">
        <v>1553</v>
      </c>
      <c r="B14" s="9" t="s">
        <v>1587</v>
      </c>
      <c r="C14" s="24" t="s">
        <v>241</v>
      </c>
      <c r="D14" s="18" t="s">
        <v>33</v>
      </c>
      <c r="E14" s="3"/>
      <c r="F14" s="3">
        <v>4</v>
      </c>
      <c r="G14" s="3"/>
      <c r="H14" s="31" t="s">
        <v>128</v>
      </c>
      <c r="I14" s="22">
        <v>16</v>
      </c>
      <c r="J14" s="22" t="s">
        <v>35</v>
      </c>
      <c r="K14" s="22">
        <v>3.6</v>
      </c>
      <c r="L14" s="22">
        <v>0.2</v>
      </c>
      <c r="M14" s="22">
        <f t="shared" si="0"/>
        <v>0.72000000000000008</v>
      </c>
      <c r="N14" t="s">
        <v>48</v>
      </c>
      <c r="O14" s="25"/>
      <c r="P14">
        <v>1</v>
      </c>
    </row>
    <row r="15" spans="1:17" x14ac:dyDescent="0.3">
      <c r="A15" s="2" t="s">
        <v>1554</v>
      </c>
      <c r="B15" s="9" t="s">
        <v>1587</v>
      </c>
      <c r="C15" s="24" t="s">
        <v>241</v>
      </c>
      <c r="D15" s="18" t="s">
        <v>33</v>
      </c>
      <c r="E15" s="3"/>
      <c r="F15" s="3">
        <v>5</v>
      </c>
      <c r="G15" s="3"/>
      <c r="H15" s="31" t="s">
        <v>130</v>
      </c>
      <c r="I15" s="22">
        <v>16</v>
      </c>
      <c r="J15" s="22" t="s">
        <v>35</v>
      </c>
      <c r="K15" s="22">
        <v>3.6</v>
      </c>
      <c r="L15" s="22">
        <v>0.2</v>
      </c>
      <c r="M15" s="22">
        <f t="shared" si="0"/>
        <v>0.72000000000000008</v>
      </c>
      <c r="N15" t="s">
        <v>51</v>
      </c>
      <c r="O15" s="25"/>
      <c r="P15">
        <v>1</v>
      </c>
    </row>
    <row r="16" spans="1:17" x14ac:dyDescent="0.3">
      <c r="A16" s="2" t="s">
        <v>1555</v>
      </c>
      <c r="B16" s="9" t="s">
        <v>1587</v>
      </c>
      <c r="C16" s="24" t="s">
        <v>242</v>
      </c>
      <c r="D16" s="18" t="s">
        <v>33</v>
      </c>
      <c r="E16" s="3"/>
      <c r="F16" s="3">
        <v>5</v>
      </c>
      <c r="G16" s="3"/>
      <c r="H16" s="31" t="s">
        <v>123</v>
      </c>
      <c r="I16" s="22">
        <v>16</v>
      </c>
      <c r="J16" s="22" t="s">
        <v>35</v>
      </c>
      <c r="K16" s="22">
        <v>3.6</v>
      </c>
      <c r="L16" s="22">
        <v>0.2</v>
      </c>
      <c r="M16" s="22">
        <f t="shared" si="0"/>
        <v>0.72000000000000008</v>
      </c>
      <c r="N16" t="s">
        <v>54</v>
      </c>
      <c r="O16" s="25"/>
      <c r="P16">
        <v>1</v>
      </c>
    </row>
    <row r="17" spans="1:16" x14ac:dyDescent="0.3">
      <c r="A17" s="2" t="s">
        <v>1556</v>
      </c>
      <c r="B17" s="9" t="s">
        <v>1587</v>
      </c>
      <c r="C17" s="24" t="s">
        <v>242</v>
      </c>
      <c r="D17" s="18" t="s">
        <v>33</v>
      </c>
      <c r="E17" s="3"/>
      <c r="F17" s="3">
        <v>4</v>
      </c>
      <c r="G17" s="3"/>
      <c r="H17" s="31" t="s">
        <v>126</v>
      </c>
      <c r="I17" s="22">
        <v>16</v>
      </c>
      <c r="J17" s="22" t="s">
        <v>35</v>
      </c>
      <c r="K17" s="22">
        <v>3.6</v>
      </c>
      <c r="L17" s="22">
        <v>0.2</v>
      </c>
      <c r="M17" s="22">
        <f t="shared" si="0"/>
        <v>0.72000000000000008</v>
      </c>
      <c r="N17" t="s">
        <v>57</v>
      </c>
      <c r="O17" s="25"/>
      <c r="P17">
        <v>1</v>
      </c>
    </row>
    <row r="18" spans="1:16" ht="15" thickBot="1" x14ac:dyDescent="0.35">
      <c r="A18" s="58"/>
      <c r="B18" s="51" t="s">
        <v>1587</v>
      </c>
      <c r="C18" s="52"/>
      <c r="D18" s="53"/>
      <c r="E18" s="54"/>
      <c r="F18" s="54"/>
      <c r="G18" s="54"/>
      <c r="H18" s="59" t="s">
        <v>253</v>
      </c>
      <c r="I18" s="48">
        <v>16</v>
      </c>
      <c r="J18" s="48" t="s">
        <v>35</v>
      </c>
      <c r="K18" s="48">
        <v>3.6</v>
      </c>
      <c r="L18" s="48">
        <v>0</v>
      </c>
      <c r="M18" s="48">
        <f t="shared" si="0"/>
        <v>0</v>
      </c>
      <c r="N18" s="47" t="s">
        <v>60</v>
      </c>
      <c r="O18" s="56"/>
      <c r="P18" s="47">
        <v>1</v>
      </c>
    </row>
    <row r="19" spans="1:16" x14ac:dyDescent="0.3">
      <c r="B19" s="42" t="s">
        <v>1587</v>
      </c>
      <c r="C19" s="43"/>
      <c r="D19" s="44"/>
      <c r="E19" s="45"/>
      <c r="F19" s="45"/>
      <c r="G19" s="45"/>
      <c r="H19" s="57" t="s">
        <v>243</v>
      </c>
      <c r="I19" s="22"/>
      <c r="J19" s="22"/>
      <c r="K19" s="22"/>
      <c r="L19" s="22"/>
      <c r="M19" s="22"/>
      <c r="N19" t="s">
        <v>69</v>
      </c>
      <c r="O19" s="21"/>
      <c r="P19">
        <v>4</v>
      </c>
    </row>
    <row r="20" spans="1:16" x14ac:dyDescent="0.3">
      <c r="A20" s="2" t="s">
        <v>1557</v>
      </c>
      <c r="B20" s="9" t="s">
        <v>1587</v>
      </c>
      <c r="C20" s="24" t="s">
        <v>245</v>
      </c>
      <c r="D20" s="18" t="s">
        <v>33</v>
      </c>
      <c r="E20" s="3"/>
      <c r="F20" s="3">
        <v>4</v>
      </c>
      <c r="G20" s="3"/>
      <c r="H20" s="39" t="s">
        <v>41</v>
      </c>
      <c r="I20" s="22">
        <v>16</v>
      </c>
      <c r="J20" s="22" t="s">
        <v>35</v>
      </c>
      <c r="K20" s="22">
        <v>3.6</v>
      </c>
      <c r="L20" s="22">
        <v>0.2</v>
      </c>
      <c r="M20" s="22">
        <f t="shared" ref="M20:M28" si="1">K20*L20</f>
        <v>0.72000000000000008</v>
      </c>
      <c r="N20" t="s">
        <v>72</v>
      </c>
      <c r="O20" s="25"/>
      <c r="P20">
        <v>1</v>
      </c>
    </row>
    <row r="21" spans="1:16" x14ac:dyDescent="0.3">
      <c r="A21" s="2" t="s">
        <v>1558</v>
      </c>
      <c r="B21" s="9" t="s">
        <v>1587</v>
      </c>
      <c r="C21" s="24" t="s">
        <v>245</v>
      </c>
      <c r="D21" s="18" t="s">
        <v>33</v>
      </c>
      <c r="E21" s="3"/>
      <c r="F21" s="3">
        <v>5</v>
      </c>
      <c r="G21" s="3"/>
      <c r="H21" s="39" t="s">
        <v>44</v>
      </c>
      <c r="I21" s="22">
        <v>16</v>
      </c>
      <c r="J21" s="22" t="s">
        <v>35</v>
      </c>
      <c r="K21" s="22">
        <v>3.6</v>
      </c>
      <c r="L21" s="22">
        <v>0.2</v>
      </c>
      <c r="M21" s="22">
        <f t="shared" si="1"/>
        <v>0.72000000000000008</v>
      </c>
      <c r="N21" t="s">
        <v>75</v>
      </c>
      <c r="O21" s="25"/>
      <c r="P21">
        <v>1</v>
      </c>
    </row>
    <row r="22" spans="1:16" x14ac:dyDescent="0.3">
      <c r="A22" s="2" t="s">
        <v>1559</v>
      </c>
      <c r="B22" s="9" t="s">
        <v>1587</v>
      </c>
      <c r="C22" s="24" t="s">
        <v>246</v>
      </c>
      <c r="D22" s="18" t="s">
        <v>33</v>
      </c>
      <c r="E22" s="3"/>
      <c r="F22" s="3">
        <v>5</v>
      </c>
      <c r="G22" s="3"/>
      <c r="H22" s="39" t="s">
        <v>34</v>
      </c>
      <c r="I22" s="22">
        <v>16</v>
      </c>
      <c r="J22" s="22" t="s">
        <v>35</v>
      </c>
      <c r="K22" s="22">
        <v>3.6</v>
      </c>
      <c r="L22" s="22">
        <v>0.2</v>
      </c>
      <c r="M22" s="22">
        <f t="shared" si="1"/>
        <v>0.72000000000000008</v>
      </c>
      <c r="N22" t="s">
        <v>78</v>
      </c>
      <c r="O22" s="25"/>
      <c r="P22">
        <v>1</v>
      </c>
    </row>
    <row r="23" spans="1:16" x14ac:dyDescent="0.3">
      <c r="A23" s="2" t="s">
        <v>1560</v>
      </c>
      <c r="B23" s="9" t="s">
        <v>1587</v>
      </c>
      <c r="C23" s="24" t="s">
        <v>246</v>
      </c>
      <c r="D23" s="18" t="s">
        <v>33</v>
      </c>
      <c r="E23" s="3"/>
      <c r="F23" s="3">
        <v>4</v>
      </c>
      <c r="G23" s="3"/>
      <c r="H23" s="39" t="s">
        <v>38</v>
      </c>
      <c r="I23" s="22">
        <v>16</v>
      </c>
      <c r="J23" s="22" t="s">
        <v>35</v>
      </c>
      <c r="K23" s="22">
        <v>3.6</v>
      </c>
      <c r="L23" s="22">
        <v>0.2</v>
      </c>
      <c r="M23" s="22">
        <f t="shared" si="1"/>
        <v>0.72000000000000008</v>
      </c>
      <c r="N23" t="s">
        <v>81</v>
      </c>
      <c r="O23" s="25"/>
      <c r="P23">
        <v>1</v>
      </c>
    </row>
    <row r="24" spans="1:16" x14ac:dyDescent="0.3">
      <c r="A24" s="2" t="s">
        <v>1561</v>
      </c>
      <c r="B24" s="9" t="s">
        <v>1587</v>
      </c>
      <c r="C24" s="24" t="s">
        <v>248</v>
      </c>
      <c r="D24" s="18" t="s">
        <v>33</v>
      </c>
      <c r="E24" s="3"/>
      <c r="F24" s="3">
        <v>4</v>
      </c>
      <c r="G24" s="3"/>
      <c r="H24" s="39" t="s">
        <v>128</v>
      </c>
      <c r="I24" s="22">
        <v>16</v>
      </c>
      <c r="J24" s="22" t="s">
        <v>35</v>
      </c>
      <c r="K24" s="22">
        <v>3.6</v>
      </c>
      <c r="L24" s="22">
        <v>0.2</v>
      </c>
      <c r="M24" s="22">
        <f t="shared" si="1"/>
        <v>0.72000000000000008</v>
      </c>
      <c r="N24" t="s">
        <v>84</v>
      </c>
      <c r="O24" s="25"/>
      <c r="P24">
        <v>1</v>
      </c>
    </row>
    <row r="25" spans="1:16" x14ac:dyDescent="0.3">
      <c r="A25" s="2" t="s">
        <v>1562</v>
      </c>
      <c r="B25" s="9" t="s">
        <v>1587</v>
      </c>
      <c r="C25" s="24" t="s">
        <v>248</v>
      </c>
      <c r="D25" s="18" t="s">
        <v>33</v>
      </c>
      <c r="E25" s="3"/>
      <c r="F25" s="3">
        <v>5</v>
      </c>
      <c r="G25" s="3"/>
      <c r="H25" s="39" t="s">
        <v>130</v>
      </c>
      <c r="I25" s="22">
        <v>16</v>
      </c>
      <c r="J25" s="22" t="s">
        <v>35</v>
      </c>
      <c r="K25" s="22">
        <v>3.6</v>
      </c>
      <c r="L25" s="22">
        <v>0.2</v>
      </c>
      <c r="M25" s="22">
        <f t="shared" si="1"/>
        <v>0.72000000000000008</v>
      </c>
      <c r="N25" t="s">
        <v>87</v>
      </c>
      <c r="O25" s="25"/>
      <c r="P25">
        <v>1</v>
      </c>
    </row>
    <row r="26" spans="1:16" x14ac:dyDescent="0.3">
      <c r="A26" s="2" t="s">
        <v>1563</v>
      </c>
      <c r="B26" s="9" t="s">
        <v>1587</v>
      </c>
      <c r="C26" s="24" t="s">
        <v>247</v>
      </c>
      <c r="D26" s="18" t="s">
        <v>33</v>
      </c>
      <c r="E26" s="3"/>
      <c r="F26" s="3">
        <v>4</v>
      </c>
      <c r="G26" s="3"/>
      <c r="H26" s="39" t="s">
        <v>123</v>
      </c>
      <c r="I26" s="22">
        <v>16</v>
      </c>
      <c r="J26" s="22" t="s">
        <v>35</v>
      </c>
      <c r="K26" s="22">
        <v>3.6</v>
      </c>
      <c r="L26" s="22">
        <v>0.2</v>
      </c>
      <c r="M26" s="22">
        <f t="shared" si="1"/>
        <v>0.72000000000000008</v>
      </c>
      <c r="N26" t="s">
        <v>90</v>
      </c>
      <c r="O26" s="25"/>
      <c r="P26">
        <v>1</v>
      </c>
    </row>
    <row r="27" spans="1:16" x14ac:dyDescent="0.3">
      <c r="A27" s="2" t="s">
        <v>1564</v>
      </c>
      <c r="B27" s="9" t="s">
        <v>1587</v>
      </c>
      <c r="C27" s="24" t="s">
        <v>247</v>
      </c>
      <c r="D27" s="18" t="s">
        <v>33</v>
      </c>
      <c r="E27" s="3"/>
      <c r="F27" s="3">
        <v>5</v>
      </c>
      <c r="G27" s="3"/>
      <c r="H27" s="39" t="s">
        <v>126</v>
      </c>
      <c r="I27" s="22">
        <v>16</v>
      </c>
      <c r="J27" s="22" t="s">
        <v>35</v>
      </c>
      <c r="K27" s="22">
        <v>3.6</v>
      </c>
      <c r="L27" s="22">
        <v>0.2</v>
      </c>
      <c r="M27" s="22">
        <f t="shared" si="1"/>
        <v>0.72000000000000008</v>
      </c>
      <c r="N27" t="s">
        <v>93</v>
      </c>
      <c r="O27" s="25"/>
      <c r="P27">
        <v>1</v>
      </c>
    </row>
    <row r="28" spans="1:16" ht="15" thickBot="1" x14ac:dyDescent="0.35">
      <c r="A28" s="50"/>
      <c r="B28" s="51" t="s">
        <v>1587</v>
      </c>
      <c r="C28" s="52"/>
      <c r="D28" s="53"/>
      <c r="E28" s="54"/>
      <c r="F28" s="54"/>
      <c r="G28" s="54"/>
      <c r="H28" s="60" t="s">
        <v>253</v>
      </c>
      <c r="I28" s="48">
        <v>16</v>
      </c>
      <c r="J28" s="48" t="s">
        <v>35</v>
      </c>
      <c r="K28" s="48">
        <v>3.6</v>
      </c>
      <c r="L28" s="48">
        <v>0</v>
      </c>
      <c r="M28" s="48">
        <f t="shared" si="1"/>
        <v>0</v>
      </c>
      <c r="N28" s="47" t="s">
        <v>96</v>
      </c>
      <c r="O28" s="56"/>
      <c r="P28" s="47">
        <v>1</v>
      </c>
    </row>
    <row r="29" spans="1:16" x14ac:dyDescent="0.3">
      <c r="A29" s="41"/>
      <c r="B29" s="42" t="s">
        <v>1587</v>
      </c>
      <c r="C29" s="43"/>
      <c r="D29" s="44"/>
      <c r="E29" s="45"/>
      <c r="F29" s="45"/>
      <c r="G29" s="45"/>
      <c r="H29" s="49" t="s">
        <v>243</v>
      </c>
      <c r="I29" s="22"/>
      <c r="J29" s="22"/>
      <c r="K29" s="22"/>
      <c r="L29" s="22"/>
      <c r="M29" s="22"/>
      <c r="N29" t="s">
        <v>101</v>
      </c>
      <c r="O29" s="21"/>
      <c r="P29">
        <v>4</v>
      </c>
    </row>
    <row r="30" spans="1:16" x14ac:dyDescent="0.3">
      <c r="A30" s="2" t="s">
        <v>1565</v>
      </c>
      <c r="B30" s="9" t="s">
        <v>1587</v>
      </c>
      <c r="C30" s="24" t="s">
        <v>254</v>
      </c>
      <c r="D30" s="18" t="s">
        <v>33</v>
      </c>
      <c r="E30" s="3"/>
      <c r="F30" s="3">
        <v>1</v>
      </c>
      <c r="G30" s="3"/>
      <c r="H30" s="32" t="s">
        <v>339</v>
      </c>
      <c r="I30" s="22">
        <v>16</v>
      </c>
      <c r="J30" s="22" t="s">
        <v>29</v>
      </c>
      <c r="K30" s="22">
        <v>3.6</v>
      </c>
      <c r="L30" s="22">
        <v>0.2</v>
      </c>
      <c r="M30" s="22">
        <f t="shared" ref="M30:M38" si="2">K30*L30</f>
        <v>0.72000000000000008</v>
      </c>
      <c r="N30" t="s">
        <v>104</v>
      </c>
      <c r="O30" s="25"/>
      <c r="P30">
        <v>1</v>
      </c>
    </row>
    <row r="31" spans="1:16" x14ac:dyDescent="0.3">
      <c r="A31" s="2" t="s">
        <v>1566</v>
      </c>
      <c r="B31" s="9" t="s">
        <v>1587</v>
      </c>
      <c r="C31" s="24" t="s">
        <v>254</v>
      </c>
      <c r="D31" s="18" t="s">
        <v>33</v>
      </c>
      <c r="E31" s="3"/>
      <c r="F31" s="3">
        <v>1</v>
      </c>
      <c r="G31" s="3"/>
      <c r="H31" s="32" t="s">
        <v>340</v>
      </c>
      <c r="I31" s="22">
        <v>16</v>
      </c>
      <c r="J31" s="22" t="s">
        <v>29</v>
      </c>
      <c r="K31" s="22">
        <v>3.6</v>
      </c>
      <c r="L31" s="22">
        <v>0.4</v>
      </c>
      <c r="M31" s="22">
        <f t="shared" si="2"/>
        <v>1.4400000000000002</v>
      </c>
      <c r="N31" t="s">
        <v>106</v>
      </c>
      <c r="O31" s="25"/>
      <c r="P31">
        <v>1</v>
      </c>
    </row>
    <row r="32" spans="1:16" x14ac:dyDescent="0.3">
      <c r="A32" s="2" t="s">
        <v>1567</v>
      </c>
      <c r="B32" s="9" t="s">
        <v>1587</v>
      </c>
      <c r="C32" s="24" t="s">
        <v>255</v>
      </c>
      <c r="D32" s="18" t="s">
        <v>33</v>
      </c>
      <c r="E32" s="3"/>
      <c r="F32" s="3">
        <v>3</v>
      </c>
      <c r="G32" s="3"/>
      <c r="H32" s="31" t="s">
        <v>341</v>
      </c>
      <c r="I32" s="22">
        <v>16</v>
      </c>
      <c r="J32" s="22" t="s">
        <v>35</v>
      </c>
      <c r="K32" s="22">
        <v>3.6</v>
      </c>
      <c r="L32" s="22">
        <v>0.2</v>
      </c>
      <c r="M32" s="22">
        <f t="shared" si="2"/>
        <v>0.72000000000000008</v>
      </c>
      <c r="N32" t="s">
        <v>108</v>
      </c>
      <c r="O32" s="25"/>
      <c r="P32">
        <v>1</v>
      </c>
    </row>
    <row r="33" spans="1:17" x14ac:dyDescent="0.3">
      <c r="A33" s="2" t="s">
        <v>1568</v>
      </c>
      <c r="B33" s="9" t="s">
        <v>1587</v>
      </c>
      <c r="C33" s="24" t="s">
        <v>255</v>
      </c>
      <c r="D33" s="18" t="s">
        <v>33</v>
      </c>
      <c r="E33" s="3"/>
      <c r="F33" s="3">
        <v>2</v>
      </c>
      <c r="G33" s="3"/>
      <c r="H33" s="32" t="s">
        <v>250</v>
      </c>
      <c r="I33" s="22">
        <v>16</v>
      </c>
      <c r="J33" s="22" t="s">
        <v>35</v>
      </c>
      <c r="K33" s="22">
        <v>3.6</v>
      </c>
      <c r="L33" s="22">
        <v>0.2</v>
      </c>
      <c r="M33" s="22">
        <f t="shared" si="2"/>
        <v>0.72000000000000008</v>
      </c>
      <c r="N33" t="s">
        <v>110</v>
      </c>
      <c r="O33" s="25"/>
      <c r="P33">
        <v>1</v>
      </c>
    </row>
    <row r="34" spans="1:17" x14ac:dyDescent="0.3">
      <c r="A34" s="2" t="s">
        <v>1569</v>
      </c>
      <c r="B34" s="9" t="s">
        <v>1587</v>
      </c>
      <c r="C34" s="24" t="s">
        <v>255</v>
      </c>
      <c r="D34" s="18" t="s">
        <v>33</v>
      </c>
      <c r="E34" s="3"/>
      <c r="F34" s="3">
        <v>2</v>
      </c>
      <c r="G34" s="3"/>
      <c r="H34" s="31" t="s">
        <v>251</v>
      </c>
      <c r="I34" s="22">
        <v>16</v>
      </c>
      <c r="J34" s="22" t="s">
        <v>35</v>
      </c>
      <c r="K34" s="22">
        <v>3.6</v>
      </c>
      <c r="L34" s="22">
        <v>0.2</v>
      </c>
      <c r="M34" s="22">
        <f t="shared" si="2"/>
        <v>0.72000000000000008</v>
      </c>
      <c r="N34" t="s">
        <v>112</v>
      </c>
      <c r="O34" s="25"/>
      <c r="P34">
        <v>1</v>
      </c>
    </row>
    <row r="35" spans="1:17" x14ac:dyDescent="0.3">
      <c r="A35" s="2" t="s">
        <v>1570</v>
      </c>
      <c r="B35" s="9" t="s">
        <v>1587</v>
      </c>
      <c r="C35" s="24" t="s">
        <v>256</v>
      </c>
      <c r="D35" s="18" t="s">
        <v>33</v>
      </c>
      <c r="E35" s="3"/>
      <c r="F35" s="3">
        <v>3</v>
      </c>
      <c r="G35" s="3"/>
      <c r="H35" s="32" t="s">
        <v>252</v>
      </c>
      <c r="I35" s="22">
        <v>16</v>
      </c>
      <c r="J35" s="22" t="s">
        <v>35</v>
      </c>
      <c r="K35" s="22">
        <v>3.6</v>
      </c>
      <c r="L35" s="22">
        <v>0</v>
      </c>
      <c r="M35" s="22">
        <f t="shared" si="2"/>
        <v>0</v>
      </c>
      <c r="N35" t="s">
        <v>115</v>
      </c>
      <c r="O35" s="25"/>
      <c r="P35">
        <v>1</v>
      </c>
    </row>
    <row r="36" spans="1:17" x14ac:dyDescent="0.3">
      <c r="A36" s="2" t="s">
        <v>1571</v>
      </c>
      <c r="B36" s="9" t="s">
        <v>1587</v>
      </c>
      <c r="C36" s="24" t="s">
        <v>271</v>
      </c>
      <c r="D36" s="18" t="s">
        <v>33</v>
      </c>
      <c r="E36" s="3"/>
      <c r="F36" s="3">
        <v>1</v>
      </c>
      <c r="G36" s="3"/>
      <c r="H36" s="31" t="s">
        <v>257</v>
      </c>
      <c r="I36" s="22">
        <v>16</v>
      </c>
      <c r="J36" s="22" t="s">
        <v>35</v>
      </c>
      <c r="K36" s="22">
        <v>3.6</v>
      </c>
      <c r="L36" s="22">
        <v>0</v>
      </c>
      <c r="M36" s="22">
        <f t="shared" si="2"/>
        <v>0</v>
      </c>
      <c r="N36" t="s">
        <v>118</v>
      </c>
      <c r="O36" s="25"/>
      <c r="P36">
        <v>1</v>
      </c>
    </row>
    <row r="37" spans="1:17" x14ac:dyDescent="0.3">
      <c r="A37" s="2" t="s">
        <v>1572</v>
      </c>
      <c r="B37" s="9" t="s">
        <v>1587</v>
      </c>
      <c r="C37" s="24" t="s">
        <v>256</v>
      </c>
      <c r="D37" s="18" t="s">
        <v>33</v>
      </c>
      <c r="E37" s="3"/>
      <c r="F37" s="3"/>
      <c r="G37" s="3"/>
      <c r="H37" s="32" t="s">
        <v>272</v>
      </c>
      <c r="I37" s="22">
        <v>6</v>
      </c>
      <c r="J37" s="22" t="s">
        <v>29</v>
      </c>
      <c r="K37" s="22">
        <v>1.2</v>
      </c>
      <c r="L37" s="22">
        <v>0</v>
      </c>
      <c r="M37" s="22">
        <f t="shared" si="2"/>
        <v>0</v>
      </c>
      <c r="N37" t="s">
        <v>121</v>
      </c>
      <c r="O37" s="25"/>
      <c r="P37">
        <v>1</v>
      </c>
    </row>
    <row r="38" spans="1:17" ht="15" thickBot="1" x14ac:dyDescent="0.35">
      <c r="A38" s="50" t="s">
        <v>1573</v>
      </c>
      <c r="B38" s="51" t="s">
        <v>1587</v>
      </c>
      <c r="C38" s="52" t="s">
        <v>256</v>
      </c>
      <c r="D38" s="53"/>
      <c r="E38" s="54"/>
      <c r="F38" s="54"/>
      <c r="G38" s="54"/>
      <c r="H38" s="63" t="s">
        <v>260</v>
      </c>
      <c r="I38" s="48">
        <v>6</v>
      </c>
      <c r="J38" s="48" t="s">
        <v>29</v>
      </c>
      <c r="K38" s="48">
        <v>2.2000000000000002</v>
      </c>
      <c r="L38" s="48">
        <v>0</v>
      </c>
      <c r="M38" s="48">
        <f t="shared" si="2"/>
        <v>0</v>
      </c>
      <c r="N38" s="47" t="s">
        <v>124</v>
      </c>
      <c r="O38" s="56"/>
      <c r="P38" s="47">
        <v>1</v>
      </c>
    </row>
    <row r="39" spans="1:17" ht="15" thickBot="1" x14ac:dyDescent="0.35">
      <c r="B39" s="51" t="s">
        <v>1587</v>
      </c>
      <c r="C39" s="43" t="s">
        <v>18</v>
      </c>
      <c r="F39" s="22"/>
      <c r="H39" s="64" t="s">
        <v>243</v>
      </c>
      <c r="N39" s="20" t="s">
        <v>335</v>
      </c>
      <c r="P39" s="20">
        <v>4</v>
      </c>
      <c r="Q39" t="s">
        <v>294</v>
      </c>
    </row>
    <row r="40" spans="1:17" x14ac:dyDescent="0.3">
      <c r="A40" s="2" t="s">
        <v>1574</v>
      </c>
      <c r="B40" s="9" t="s">
        <v>1587</v>
      </c>
      <c r="C40" s="24" t="s">
        <v>262</v>
      </c>
      <c r="D40" s="18" t="s">
        <v>171</v>
      </c>
      <c r="E40" s="3"/>
      <c r="F40" s="3">
        <v>5</v>
      </c>
      <c r="G40" s="3"/>
      <c r="H40" s="38" t="s">
        <v>258</v>
      </c>
      <c r="I40" s="22">
        <v>10</v>
      </c>
      <c r="J40" s="22" t="s">
        <v>29</v>
      </c>
      <c r="K40" s="22">
        <v>2.2000000000000002</v>
      </c>
      <c r="L40" s="22">
        <v>0.3</v>
      </c>
      <c r="M40" s="22">
        <f>K40*L40</f>
        <v>0.66</v>
      </c>
      <c r="N40" t="s">
        <v>266</v>
      </c>
      <c r="O40" s="21"/>
      <c r="P40">
        <v>1.5</v>
      </c>
      <c r="Q40" t="s">
        <v>294</v>
      </c>
    </row>
    <row r="41" spans="1:17" x14ac:dyDescent="0.3">
      <c r="A41" s="2" t="s">
        <v>1575</v>
      </c>
      <c r="B41" s="9" t="s">
        <v>1587</v>
      </c>
      <c r="C41" s="24" t="s">
        <v>263</v>
      </c>
      <c r="D41" s="18" t="s">
        <v>171</v>
      </c>
      <c r="E41" s="3"/>
      <c r="F41" s="3">
        <v>5</v>
      </c>
      <c r="G41" s="3"/>
      <c r="H41" s="38" t="s">
        <v>259</v>
      </c>
      <c r="I41" s="22">
        <v>10</v>
      </c>
      <c r="J41" s="22" t="s">
        <v>29</v>
      </c>
      <c r="K41" s="22">
        <v>2.2000000000000002</v>
      </c>
      <c r="L41" s="22">
        <v>0.3</v>
      </c>
      <c r="M41" s="22">
        <f t="shared" ref="M41:M44" si="3">K41*L41</f>
        <v>0.66</v>
      </c>
      <c r="N41" t="s">
        <v>267</v>
      </c>
      <c r="O41" s="21"/>
      <c r="P41">
        <v>1.5</v>
      </c>
      <c r="Q41" t="s">
        <v>294</v>
      </c>
    </row>
    <row r="42" spans="1:17" x14ac:dyDescent="0.3">
      <c r="A42" s="2" t="s">
        <v>1576</v>
      </c>
      <c r="B42" s="9" t="s">
        <v>1587</v>
      </c>
      <c r="C42" s="24" t="s">
        <v>264</v>
      </c>
      <c r="D42" s="18" t="s">
        <v>171</v>
      </c>
      <c r="E42" s="3"/>
      <c r="F42" s="3">
        <v>12</v>
      </c>
      <c r="G42" s="3"/>
      <c r="H42" s="38" t="s">
        <v>261</v>
      </c>
      <c r="I42" s="22">
        <v>10</v>
      </c>
      <c r="J42" s="22" t="s">
        <v>29</v>
      </c>
      <c r="K42" s="22">
        <v>2.2000000000000002</v>
      </c>
      <c r="L42" s="22">
        <v>0.5</v>
      </c>
      <c r="M42" s="22">
        <f t="shared" si="3"/>
        <v>1.1000000000000001</v>
      </c>
      <c r="N42" t="s">
        <v>268</v>
      </c>
      <c r="O42" s="21"/>
      <c r="P42">
        <v>1.5</v>
      </c>
      <c r="Q42" t="s">
        <v>294</v>
      </c>
    </row>
    <row r="43" spans="1:17" x14ac:dyDescent="0.3">
      <c r="A43" s="2" t="s">
        <v>1577</v>
      </c>
      <c r="B43" s="9" t="s">
        <v>1587</v>
      </c>
      <c r="C43" s="24" t="s">
        <v>265</v>
      </c>
      <c r="D43" s="18" t="s">
        <v>171</v>
      </c>
      <c r="E43" s="3"/>
      <c r="F43" s="3">
        <v>7</v>
      </c>
      <c r="G43" s="3"/>
      <c r="H43" s="38" t="s">
        <v>172</v>
      </c>
      <c r="I43" s="22">
        <v>10</v>
      </c>
      <c r="J43" s="22" t="s">
        <v>29</v>
      </c>
      <c r="K43" s="22">
        <v>2.2000000000000002</v>
      </c>
      <c r="L43" s="22">
        <v>0.3</v>
      </c>
      <c r="M43" s="22">
        <f t="shared" si="3"/>
        <v>0.66</v>
      </c>
      <c r="N43" t="s">
        <v>269</v>
      </c>
      <c r="O43" s="21"/>
      <c r="P43">
        <v>2.5</v>
      </c>
      <c r="Q43" t="s">
        <v>294</v>
      </c>
    </row>
    <row r="44" spans="1:17" ht="15" thickBot="1" x14ac:dyDescent="0.35">
      <c r="A44" s="47"/>
      <c r="B44" s="65"/>
      <c r="C44" s="66"/>
      <c r="D44" s="67"/>
      <c r="E44" s="68"/>
      <c r="F44" s="68"/>
      <c r="G44" s="68"/>
      <c r="H44" s="60" t="s">
        <v>253</v>
      </c>
      <c r="I44" s="48">
        <v>10</v>
      </c>
      <c r="J44" s="48" t="s">
        <v>29</v>
      </c>
      <c r="K44" s="48">
        <v>3.6</v>
      </c>
      <c r="L44" s="48">
        <v>0</v>
      </c>
      <c r="M44" s="48">
        <f t="shared" si="3"/>
        <v>0</v>
      </c>
      <c r="N44" s="47" t="s">
        <v>309</v>
      </c>
      <c r="O44" s="47"/>
      <c r="P44" s="47">
        <v>1</v>
      </c>
    </row>
    <row r="45" spans="1:17" ht="18.600000000000001" thickBot="1" x14ac:dyDescent="0.4">
      <c r="A45" s="69" t="s">
        <v>274</v>
      </c>
      <c r="B45" s="47"/>
      <c r="C45" s="47"/>
      <c r="D45" s="47"/>
      <c r="E45" s="47"/>
      <c r="F45" s="48"/>
      <c r="G45" s="47"/>
      <c r="H45" s="47"/>
      <c r="I45" s="47"/>
      <c r="J45" s="47"/>
      <c r="K45" s="47"/>
      <c r="L45" s="47"/>
      <c r="M45" s="47"/>
      <c r="N45" s="47"/>
      <c r="O45" s="47"/>
      <c r="P45" s="47"/>
    </row>
    <row r="46" spans="1:17" x14ac:dyDescent="0.3">
      <c r="A46" s="41" t="s">
        <v>1578</v>
      </c>
      <c r="B46" s="42" t="s">
        <v>1587</v>
      </c>
      <c r="C46" s="43" t="s">
        <v>281</v>
      </c>
      <c r="D46" s="44" t="s">
        <v>171</v>
      </c>
      <c r="E46" s="45"/>
      <c r="F46" s="45"/>
      <c r="G46" s="45"/>
      <c r="H46" s="46" t="s">
        <v>275</v>
      </c>
      <c r="I46" s="22">
        <v>10</v>
      </c>
      <c r="J46" s="22" t="s">
        <v>29</v>
      </c>
      <c r="K46" s="22">
        <v>2.2000000000000002</v>
      </c>
      <c r="L46" s="22">
        <v>0.1</v>
      </c>
      <c r="M46" s="22">
        <f t="shared" ref="M46:M51" si="4">K46*L46</f>
        <v>0.22000000000000003</v>
      </c>
      <c r="N46" t="s">
        <v>289</v>
      </c>
      <c r="O46" s="21"/>
      <c r="P46">
        <v>1.5</v>
      </c>
      <c r="Q46" t="s">
        <v>294</v>
      </c>
    </row>
    <row r="47" spans="1:17" x14ac:dyDescent="0.3">
      <c r="A47" s="2" t="s">
        <v>1579</v>
      </c>
      <c r="B47" s="9" t="s">
        <v>1587</v>
      </c>
      <c r="C47" s="24" t="s">
        <v>282</v>
      </c>
      <c r="D47" s="18" t="s">
        <v>171</v>
      </c>
      <c r="E47" s="3"/>
      <c r="F47" s="3"/>
      <c r="G47" s="3"/>
      <c r="H47" s="1" t="s">
        <v>276</v>
      </c>
      <c r="I47" s="22">
        <v>10</v>
      </c>
      <c r="J47" s="22" t="s">
        <v>29</v>
      </c>
      <c r="K47" s="22">
        <v>2.2000000000000002</v>
      </c>
      <c r="L47" s="22">
        <v>0.1</v>
      </c>
      <c r="M47" s="22">
        <f t="shared" si="4"/>
        <v>0.22000000000000003</v>
      </c>
      <c r="N47" t="s">
        <v>290</v>
      </c>
      <c r="O47" s="21"/>
      <c r="P47">
        <v>1.5</v>
      </c>
      <c r="Q47" t="s">
        <v>294</v>
      </c>
    </row>
    <row r="48" spans="1:17" x14ac:dyDescent="0.3">
      <c r="A48" s="2" t="s">
        <v>1580</v>
      </c>
      <c r="B48" s="9" t="s">
        <v>1587</v>
      </c>
      <c r="C48" s="24" t="s">
        <v>283</v>
      </c>
      <c r="D48" s="18" t="s">
        <v>171</v>
      </c>
      <c r="E48" s="3"/>
      <c r="F48" s="3"/>
      <c r="G48" s="3"/>
      <c r="H48" s="1" t="s">
        <v>277</v>
      </c>
      <c r="I48" s="22">
        <v>10</v>
      </c>
      <c r="J48" s="22" t="s">
        <v>29</v>
      </c>
      <c r="K48" s="22">
        <v>2.2000000000000002</v>
      </c>
      <c r="L48" s="22">
        <v>0.1</v>
      </c>
      <c r="M48" s="22">
        <f t="shared" si="4"/>
        <v>0.22000000000000003</v>
      </c>
      <c r="N48" t="s">
        <v>291</v>
      </c>
      <c r="O48" s="21"/>
      <c r="P48">
        <v>1.5</v>
      </c>
      <c r="Q48" t="s">
        <v>294</v>
      </c>
    </row>
    <row r="49" spans="1:17" x14ac:dyDescent="0.3">
      <c r="A49" s="2" t="s">
        <v>1581</v>
      </c>
      <c r="B49" s="9" t="s">
        <v>1587</v>
      </c>
      <c r="C49" s="24" t="s">
        <v>284</v>
      </c>
      <c r="D49" s="18" t="s">
        <v>171</v>
      </c>
      <c r="E49" s="3"/>
      <c r="F49" s="3"/>
      <c r="G49" s="3"/>
      <c r="H49" s="1" t="s">
        <v>278</v>
      </c>
      <c r="I49" s="22">
        <v>10</v>
      </c>
      <c r="J49" s="22" t="s">
        <v>29</v>
      </c>
      <c r="K49" s="22">
        <v>2.2000000000000002</v>
      </c>
      <c r="L49" s="22">
        <v>0.05</v>
      </c>
      <c r="M49" s="22">
        <f t="shared" si="4"/>
        <v>0.11000000000000001</v>
      </c>
      <c r="N49" t="s">
        <v>292</v>
      </c>
      <c r="O49" s="21"/>
      <c r="P49">
        <v>1</v>
      </c>
    </row>
    <row r="50" spans="1:17" x14ac:dyDescent="0.3">
      <c r="A50" s="2" t="s">
        <v>1582</v>
      </c>
      <c r="B50" s="9" t="s">
        <v>1587</v>
      </c>
      <c r="C50" s="24" t="s">
        <v>284</v>
      </c>
      <c r="D50" s="18" t="s">
        <v>33</v>
      </c>
      <c r="E50" s="3"/>
      <c r="F50" s="3">
        <v>2</v>
      </c>
      <c r="G50" s="3"/>
      <c r="H50" s="1" t="s">
        <v>328</v>
      </c>
      <c r="I50" s="22" t="s">
        <v>329</v>
      </c>
      <c r="J50" s="22" t="s">
        <v>35</v>
      </c>
      <c r="K50" s="22">
        <v>3.6</v>
      </c>
      <c r="L50" s="22">
        <v>0</v>
      </c>
      <c r="M50" s="22">
        <f t="shared" si="4"/>
        <v>0</v>
      </c>
      <c r="N50" t="s">
        <v>336</v>
      </c>
      <c r="O50" s="21"/>
    </row>
    <row r="51" spans="1:17" x14ac:dyDescent="0.3">
      <c r="A51" s="2" t="s">
        <v>1583</v>
      </c>
      <c r="B51" s="9" t="s">
        <v>1587</v>
      </c>
      <c r="C51" s="24" t="s">
        <v>1587</v>
      </c>
      <c r="D51" s="18" t="s">
        <v>318</v>
      </c>
      <c r="E51" s="3"/>
      <c r="F51" s="3"/>
      <c r="G51" s="3"/>
      <c r="H51" s="1" t="s">
        <v>279</v>
      </c>
      <c r="I51" s="22">
        <v>6</v>
      </c>
      <c r="J51" s="22" t="s">
        <v>29</v>
      </c>
      <c r="K51" s="22">
        <v>2.2000000000000002</v>
      </c>
      <c r="L51" s="22">
        <v>0.01</v>
      </c>
      <c r="M51" s="22">
        <f t="shared" si="4"/>
        <v>2.2000000000000002E-2</v>
      </c>
      <c r="N51" t="s">
        <v>330</v>
      </c>
      <c r="O51" s="21"/>
      <c r="P51">
        <v>1</v>
      </c>
    </row>
    <row r="52" spans="1:17" x14ac:dyDescent="0.3">
      <c r="A52" s="2"/>
      <c r="B52" s="9" t="s">
        <v>1587</v>
      </c>
      <c r="C52" s="24" t="s">
        <v>1587</v>
      </c>
      <c r="D52" s="18"/>
      <c r="E52" s="3"/>
      <c r="F52" s="3"/>
      <c r="G52" s="3"/>
      <c r="H52" s="1" t="s">
        <v>280</v>
      </c>
      <c r="I52" s="22"/>
      <c r="J52" s="22"/>
      <c r="K52" s="22"/>
      <c r="L52" s="22"/>
      <c r="M52" s="22"/>
      <c r="O52" s="21"/>
      <c r="P52">
        <v>2</v>
      </c>
    </row>
    <row r="53" spans="1:17" ht="15" thickBot="1" x14ac:dyDescent="0.35">
      <c r="A53" s="50"/>
      <c r="B53" s="51" t="s">
        <v>1587</v>
      </c>
      <c r="C53" s="52" t="s">
        <v>1587</v>
      </c>
      <c r="D53" s="53"/>
      <c r="E53" s="54"/>
      <c r="F53" s="54"/>
      <c r="G53" s="54"/>
      <c r="H53" s="81" t="s">
        <v>299</v>
      </c>
      <c r="I53" s="48"/>
      <c r="J53" s="48"/>
      <c r="K53" s="48"/>
      <c r="L53" s="48"/>
      <c r="M53" s="48"/>
      <c r="N53" s="47"/>
      <c r="O53" s="62"/>
      <c r="P53" s="47">
        <v>3</v>
      </c>
    </row>
    <row r="54" spans="1:17" x14ac:dyDescent="0.3">
      <c r="A54" s="45"/>
      <c r="B54" s="45"/>
      <c r="C54" s="79"/>
      <c r="D54" s="44"/>
      <c r="E54" s="45"/>
      <c r="F54" s="45"/>
      <c r="G54" s="45"/>
      <c r="H54" s="80" t="s">
        <v>324</v>
      </c>
      <c r="I54" s="23"/>
      <c r="J54" s="23"/>
      <c r="K54" s="23"/>
      <c r="L54" s="23"/>
      <c r="M54" s="23"/>
      <c r="N54" s="21"/>
      <c r="O54" s="21"/>
      <c r="P54" s="21"/>
      <c r="Q54" s="21"/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zoomScale="70" zoomScaleNormal="70" workbookViewId="0">
      <selection activeCell="A2" sqref="A2"/>
    </sheetView>
  </sheetViews>
  <sheetFormatPr defaultRowHeight="14.4" x14ac:dyDescent="0.3"/>
  <cols>
    <col min="1" max="1" width="14.6640625" customWidth="1"/>
    <col min="2" max="2" width="11.33203125" customWidth="1"/>
    <col min="3" max="3" width="13.5546875" customWidth="1"/>
    <col min="4" max="4" width="15.44140625" customWidth="1"/>
    <col min="5" max="5" width="7.88671875" customWidth="1"/>
    <col min="6" max="6" width="7.5546875" style="22" customWidth="1"/>
    <col min="7" max="7" width="8.33203125" hidden="1" customWidth="1"/>
    <col min="8" max="8" width="36.33203125" customWidth="1"/>
    <col min="9" max="9" width="9.88671875" customWidth="1"/>
    <col min="10" max="10" width="8.33203125" customWidth="1"/>
    <col min="11" max="11" width="5.6640625" customWidth="1"/>
    <col min="12" max="12" width="7.33203125" customWidth="1"/>
    <col min="13" max="13" width="7.109375" customWidth="1"/>
    <col min="14" max="14" width="7.77734375" customWidth="1"/>
    <col min="15" max="15" width="10.109375" hidden="1" customWidth="1"/>
    <col min="16" max="16" width="8" customWidth="1"/>
  </cols>
  <sheetData>
    <row r="1" spans="1:18" ht="18" x14ac:dyDescent="0.35">
      <c r="A1" s="13" t="s">
        <v>1593</v>
      </c>
      <c r="C1" s="36"/>
      <c r="H1" s="23"/>
      <c r="I1" s="21"/>
      <c r="J1" s="21"/>
      <c r="K1" s="16" t="s">
        <v>1</v>
      </c>
      <c r="L1" s="76" t="s">
        <v>2</v>
      </c>
      <c r="M1" s="15" t="s">
        <v>3</v>
      </c>
      <c r="N1" t="s">
        <v>4</v>
      </c>
      <c r="P1" t="s">
        <v>323</v>
      </c>
    </row>
    <row r="2" spans="1:18" s="75" customFormat="1" ht="26.7" customHeight="1" x14ac:dyDescent="0.3">
      <c r="A2" s="70" t="s">
        <v>5</v>
      </c>
      <c r="B2" s="70" t="s">
        <v>6</v>
      </c>
      <c r="C2" s="70" t="s">
        <v>7</v>
      </c>
      <c r="D2" s="70" t="s">
        <v>8</v>
      </c>
      <c r="E2" s="71" t="s">
        <v>319</v>
      </c>
      <c r="F2" s="70" t="s">
        <v>9</v>
      </c>
      <c r="G2" s="70" t="s">
        <v>10</v>
      </c>
      <c r="H2" s="70" t="s">
        <v>11</v>
      </c>
      <c r="I2" s="72" t="s">
        <v>320</v>
      </c>
      <c r="J2" s="72" t="s">
        <v>12</v>
      </c>
      <c r="K2" s="72" t="s">
        <v>13</v>
      </c>
      <c r="L2" s="73" t="s">
        <v>14</v>
      </c>
      <c r="M2" s="73" t="s">
        <v>13</v>
      </c>
      <c r="N2" s="74"/>
      <c r="O2" s="74" t="s">
        <v>15</v>
      </c>
    </row>
    <row r="3" spans="1:18" x14ac:dyDescent="0.3">
      <c r="A3" s="2" t="s">
        <v>1589</v>
      </c>
      <c r="B3" s="9" t="s">
        <v>1584</v>
      </c>
      <c r="C3" s="24" t="s">
        <v>1584</v>
      </c>
      <c r="D3" s="18" t="s">
        <v>19</v>
      </c>
      <c r="E3" s="3"/>
      <c r="F3" s="3"/>
      <c r="G3" s="3"/>
      <c r="H3" s="1" t="s">
        <v>20</v>
      </c>
      <c r="I3" s="22">
        <v>63</v>
      </c>
      <c r="J3" s="22" t="s">
        <v>21</v>
      </c>
      <c r="K3" s="22">
        <v>43</v>
      </c>
      <c r="L3" s="22"/>
      <c r="M3" s="22"/>
    </row>
    <row r="4" spans="1:18" x14ac:dyDescent="0.3">
      <c r="A4" s="2"/>
      <c r="B4" s="9" t="s">
        <v>1584</v>
      </c>
      <c r="C4" s="24" t="s">
        <v>1584</v>
      </c>
      <c r="D4" s="18"/>
      <c r="E4" s="3"/>
      <c r="F4" s="3"/>
      <c r="G4" s="3"/>
      <c r="H4" s="1" t="s">
        <v>238</v>
      </c>
      <c r="I4" s="22"/>
      <c r="J4" s="22"/>
      <c r="K4" s="22"/>
      <c r="L4" s="22"/>
      <c r="M4" s="22"/>
      <c r="N4" t="s">
        <v>22</v>
      </c>
      <c r="O4" s="25"/>
      <c r="P4">
        <v>4</v>
      </c>
    </row>
    <row r="5" spans="1:18" x14ac:dyDescent="0.3">
      <c r="A5" s="2"/>
      <c r="B5" s="9" t="s">
        <v>1584</v>
      </c>
      <c r="C5" s="24" t="s">
        <v>1584</v>
      </c>
      <c r="D5" s="18"/>
      <c r="E5" s="3"/>
      <c r="F5" s="3"/>
      <c r="G5" s="3"/>
      <c r="H5" s="1" t="s">
        <v>321</v>
      </c>
      <c r="I5" s="22"/>
      <c r="J5" s="22"/>
      <c r="K5" s="22"/>
      <c r="L5" s="22"/>
      <c r="M5" s="22"/>
      <c r="N5" t="s">
        <v>273</v>
      </c>
      <c r="O5" t="s">
        <v>23</v>
      </c>
      <c r="P5">
        <v>4</v>
      </c>
    </row>
    <row r="6" spans="1:18" x14ac:dyDescent="0.3">
      <c r="A6" s="2"/>
      <c r="B6" s="9" t="s">
        <v>1584</v>
      </c>
      <c r="C6" s="24" t="s">
        <v>1584</v>
      </c>
      <c r="D6" s="18"/>
      <c r="E6" s="3"/>
      <c r="F6" s="3"/>
      <c r="G6" s="3"/>
      <c r="H6" s="30" t="s">
        <v>322</v>
      </c>
      <c r="I6" s="22">
        <v>50</v>
      </c>
      <c r="J6" s="22" t="s">
        <v>21</v>
      </c>
      <c r="K6" s="22"/>
      <c r="L6" s="22"/>
      <c r="M6" s="22"/>
      <c r="N6" t="s">
        <v>24</v>
      </c>
      <c r="O6" s="25" t="s">
        <v>25</v>
      </c>
      <c r="P6">
        <v>3</v>
      </c>
    </row>
    <row r="7" spans="1:18" x14ac:dyDescent="0.3">
      <c r="A7" s="2"/>
      <c r="B7" s="9" t="s">
        <v>1584</v>
      </c>
      <c r="C7" s="24" t="s">
        <v>1584</v>
      </c>
      <c r="D7" s="18"/>
      <c r="E7" s="3"/>
      <c r="F7" s="3"/>
      <c r="G7" s="3"/>
      <c r="H7" s="1" t="s">
        <v>26</v>
      </c>
      <c r="I7" s="22"/>
      <c r="J7" s="22"/>
      <c r="K7" s="22"/>
      <c r="L7" s="22"/>
      <c r="M7" s="22"/>
      <c r="N7" t="s">
        <v>27</v>
      </c>
      <c r="O7" s="25"/>
      <c r="P7">
        <v>6</v>
      </c>
    </row>
    <row r="8" spans="1:18" ht="15" thickBot="1" x14ac:dyDescent="0.35">
      <c r="A8" s="50"/>
      <c r="B8" s="51" t="s">
        <v>1584</v>
      </c>
      <c r="C8" s="52" t="s">
        <v>1584</v>
      </c>
      <c r="D8" s="53"/>
      <c r="E8" s="54"/>
      <c r="F8" s="54"/>
      <c r="G8" s="54"/>
      <c r="H8" s="55" t="s">
        <v>28</v>
      </c>
      <c r="I8" s="48">
        <v>6</v>
      </c>
      <c r="J8" s="48" t="s">
        <v>21</v>
      </c>
      <c r="K8" s="48"/>
      <c r="L8" s="48"/>
      <c r="M8" s="48"/>
      <c r="N8" s="47" t="s">
        <v>30</v>
      </c>
      <c r="O8" s="56"/>
      <c r="P8" s="47">
        <v>1</v>
      </c>
    </row>
    <row r="9" spans="1:18" x14ac:dyDescent="0.3">
      <c r="A9" s="41"/>
      <c r="B9" s="42" t="s">
        <v>1584</v>
      </c>
      <c r="C9" s="43"/>
      <c r="D9" s="44"/>
      <c r="E9" s="45"/>
      <c r="F9" s="45"/>
      <c r="G9" s="45"/>
      <c r="H9" s="61" t="s">
        <v>243</v>
      </c>
      <c r="I9" s="22"/>
      <c r="J9" s="22"/>
      <c r="K9" s="22"/>
      <c r="L9" s="22"/>
      <c r="M9" s="22"/>
      <c r="N9" t="s">
        <v>131</v>
      </c>
      <c r="O9" s="25"/>
      <c r="P9">
        <v>4</v>
      </c>
    </row>
    <row r="10" spans="1:18" x14ac:dyDescent="0.3">
      <c r="A10" s="2" t="s">
        <v>672</v>
      </c>
      <c r="B10" s="9" t="s">
        <v>1584</v>
      </c>
      <c r="C10" s="24" t="s">
        <v>357</v>
      </c>
      <c r="D10" s="18" t="s">
        <v>33</v>
      </c>
      <c r="F10" s="22">
        <v>5</v>
      </c>
      <c r="G10" s="3"/>
      <c r="H10" s="39" t="s">
        <v>95</v>
      </c>
      <c r="I10" s="22">
        <v>16</v>
      </c>
      <c r="J10" s="22" t="s">
        <v>35</v>
      </c>
      <c r="K10" s="22">
        <v>3.6</v>
      </c>
      <c r="L10" s="22">
        <v>0.2</v>
      </c>
      <c r="M10" s="22">
        <f t="shared" ref="M10:M38" si="0">K10*L10</f>
        <v>0.72000000000000008</v>
      </c>
      <c r="N10" t="s">
        <v>133</v>
      </c>
      <c r="O10" s="25"/>
      <c r="P10">
        <v>1</v>
      </c>
    </row>
    <row r="11" spans="1:18" x14ac:dyDescent="0.3">
      <c r="A11" s="2" t="s">
        <v>673</v>
      </c>
      <c r="B11" s="9" t="s">
        <v>1584</v>
      </c>
      <c r="C11" s="24" t="s">
        <v>357</v>
      </c>
      <c r="D11" s="18" t="s">
        <v>33</v>
      </c>
      <c r="E11" s="3"/>
      <c r="F11" s="3">
        <v>4</v>
      </c>
      <c r="G11" s="3"/>
      <c r="H11" s="39" t="s">
        <v>98</v>
      </c>
      <c r="I11" s="22">
        <v>16</v>
      </c>
      <c r="J11" s="22" t="s">
        <v>35</v>
      </c>
      <c r="K11" s="22">
        <v>3.6</v>
      </c>
      <c r="L11" s="22">
        <v>0.2</v>
      </c>
      <c r="M11" s="22">
        <f t="shared" si="0"/>
        <v>0.72000000000000008</v>
      </c>
      <c r="N11" t="s">
        <v>135</v>
      </c>
      <c r="O11" s="25"/>
      <c r="P11">
        <v>1</v>
      </c>
    </row>
    <row r="12" spans="1:18" x14ac:dyDescent="0.3">
      <c r="A12" s="2" t="s">
        <v>674</v>
      </c>
      <c r="B12" s="9" t="s">
        <v>1584</v>
      </c>
      <c r="C12" s="24" t="s">
        <v>366</v>
      </c>
      <c r="D12" s="18" t="s">
        <v>33</v>
      </c>
      <c r="E12" s="17"/>
      <c r="F12" s="3">
        <v>5</v>
      </c>
      <c r="G12" s="17"/>
      <c r="H12" s="39" t="s">
        <v>89</v>
      </c>
      <c r="I12" s="22">
        <v>16</v>
      </c>
      <c r="J12" s="22" t="s">
        <v>35</v>
      </c>
      <c r="K12" s="22">
        <v>3.6</v>
      </c>
      <c r="L12" s="22">
        <v>0.2</v>
      </c>
      <c r="M12" s="22">
        <f t="shared" si="0"/>
        <v>0.72000000000000008</v>
      </c>
      <c r="N12" t="s">
        <v>137</v>
      </c>
      <c r="O12" s="25"/>
      <c r="P12">
        <v>1</v>
      </c>
      <c r="Q12" s="21"/>
      <c r="R12" s="21"/>
    </row>
    <row r="13" spans="1:18" x14ac:dyDescent="0.3">
      <c r="A13" s="2" t="s">
        <v>675</v>
      </c>
      <c r="B13" s="9" t="s">
        <v>1584</v>
      </c>
      <c r="C13" s="24" t="s">
        <v>366</v>
      </c>
      <c r="D13" s="18" t="s">
        <v>33</v>
      </c>
      <c r="E13" s="17"/>
      <c r="F13" s="3">
        <v>4</v>
      </c>
      <c r="G13" s="17"/>
      <c r="H13" s="39" t="s">
        <v>92</v>
      </c>
      <c r="I13" s="22">
        <v>16</v>
      </c>
      <c r="J13" s="22" t="s">
        <v>35</v>
      </c>
      <c r="K13" s="22">
        <v>3.6</v>
      </c>
      <c r="L13" s="22">
        <v>0.2</v>
      </c>
      <c r="M13" s="22">
        <f t="shared" si="0"/>
        <v>0.72000000000000008</v>
      </c>
      <c r="N13" t="s">
        <v>139</v>
      </c>
      <c r="O13" s="25"/>
      <c r="P13">
        <v>1</v>
      </c>
      <c r="Q13" s="21"/>
      <c r="R13" s="21"/>
    </row>
    <row r="14" spans="1:18" x14ac:dyDescent="0.3">
      <c r="A14" s="2" t="s">
        <v>676</v>
      </c>
      <c r="B14" s="9" t="s">
        <v>1584</v>
      </c>
      <c r="C14" s="24" t="s">
        <v>359</v>
      </c>
      <c r="D14" s="18" t="s">
        <v>33</v>
      </c>
      <c r="E14" s="17"/>
      <c r="F14" s="3">
        <v>4</v>
      </c>
      <c r="G14" s="17"/>
      <c r="H14" s="39" t="s">
        <v>83</v>
      </c>
      <c r="I14" s="22">
        <v>16</v>
      </c>
      <c r="J14" s="22" t="s">
        <v>35</v>
      </c>
      <c r="K14" s="22">
        <v>3.6</v>
      </c>
      <c r="L14" s="22">
        <v>0.2</v>
      </c>
      <c r="M14" s="22">
        <f t="shared" si="0"/>
        <v>0.72000000000000008</v>
      </c>
      <c r="N14" t="s">
        <v>141</v>
      </c>
      <c r="O14" s="25"/>
      <c r="P14">
        <v>1</v>
      </c>
      <c r="Q14" s="21"/>
      <c r="R14" s="21"/>
    </row>
    <row r="15" spans="1:18" x14ac:dyDescent="0.3">
      <c r="A15" s="2" t="s">
        <v>677</v>
      </c>
      <c r="B15" s="9" t="s">
        <v>1584</v>
      </c>
      <c r="C15" s="24" t="s">
        <v>359</v>
      </c>
      <c r="D15" s="18" t="s">
        <v>33</v>
      </c>
      <c r="E15" s="3"/>
      <c r="F15" s="3">
        <v>5</v>
      </c>
      <c r="G15" s="3"/>
      <c r="H15" s="39" t="s">
        <v>86</v>
      </c>
      <c r="I15" s="22">
        <v>16</v>
      </c>
      <c r="J15" s="22" t="s">
        <v>35</v>
      </c>
      <c r="K15" s="22">
        <v>3.6</v>
      </c>
      <c r="L15" s="22">
        <v>0.2</v>
      </c>
      <c r="M15" s="22">
        <f t="shared" si="0"/>
        <v>0.72000000000000008</v>
      </c>
      <c r="N15" t="s">
        <v>143</v>
      </c>
      <c r="O15" s="25"/>
      <c r="P15">
        <v>1</v>
      </c>
      <c r="Q15" s="21"/>
      <c r="R15" s="21"/>
    </row>
    <row r="16" spans="1:18" x14ac:dyDescent="0.3">
      <c r="A16" s="2" t="s">
        <v>678</v>
      </c>
      <c r="B16" s="9" t="s">
        <v>1584</v>
      </c>
      <c r="C16" s="24" t="s">
        <v>360</v>
      </c>
      <c r="D16" s="18" t="s">
        <v>33</v>
      </c>
      <c r="E16" s="3"/>
      <c r="F16" s="3">
        <v>5</v>
      </c>
      <c r="G16" s="3"/>
      <c r="H16" s="39" t="s">
        <v>77</v>
      </c>
      <c r="I16" s="22">
        <v>16</v>
      </c>
      <c r="J16" s="22" t="s">
        <v>35</v>
      </c>
      <c r="K16" s="22">
        <v>3.6</v>
      </c>
      <c r="L16" s="22">
        <v>0.2</v>
      </c>
      <c r="M16" s="22">
        <f t="shared" si="0"/>
        <v>0.72000000000000008</v>
      </c>
      <c r="N16" t="s">
        <v>145</v>
      </c>
      <c r="O16" s="25"/>
      <c r="P16">
        <v>1</v>
      </c>
      <c r="Q16" s="21"/>
      <c r="R16" s="21"/>
    </row>
    <row r="17" spans="1:18" x14ac:dyDescent="0.3">
      <c r="A17" s="2" t="s">
        <v>679</v>
      </c>
      <c r="B17" s="9" t="s">
        <v>1584</v>
      </c>
      <c r="C17" s="24" t="s">
        <v>360</v>
      </c>
      <c r="D17" s="18" t="s">
        <v>33</v>
      </c>
      <c r="E17" s="3"/>
      <c r="F17" s="3">
        <v>4</v>
      </c>
      <c r="G17" s="3"/>
      <c r="H17" s="39" t="s">
        <v>80</v>
      </c>
      <c r="I17" s="22">
        <v>16</v>
      </c>
      <c r="J17" s="22" t="s">
        <v>35</v>
      </c>
      <c r="K17" s="22">
        <v>3.6</v>
      </c>
      <c r="L17" s="22">
        <v>0.2</v>
      </c>
      <c r="M17" s="22">
        <f t="shared" si="0"/>
        <v>0.72000000000000008</v>
      </c>
      <c r="N17" t="s">
        <v>147</v>
      </c>
      <c r="O17" s="25"/>
      <c r="P17">
        <v>1</v>
      </c>
      <c r="Q17" s="21"/>
      <c r="R17" s="21"/>
    </row>
    <row r="18" spans="1:18" ht="15" thickBot="1" x14ac:dyDescent="0.35">
      <c r="A18" s="50"/>
      <c r="B18" s="51" t="s">
        <v>1584</v>
      </c>
      <c r="C18" s="52"/>
      <c r="D18" s="53"/>
      <c r="E18" s="54"/>
      <c r="F18" s="54"/>
      <c r="G18" s="54"/>
      <c r="H18" s="60" t="s">
        <v>253</v>
      </c>
      <c r="I18" s="48">
        <v>16</v>
      </c>
      <c r="J18" s="48" t="s">
        <v>35</v>
      </c>
      <c r="K18" s="48">
        <v>3.6</v>
      </c>
      <c r="L18" s="48">
        <v>0</v>
      </c>
      <c r="M18" s="48">
        <f t="shared" si="0"/>
        <v>0</v>
      </c>
      <c r="N18" s="47" t="s">
        <v>150</v>
      </c>
      <c r="O18" s="56"/>
      <c r="P18" s="47">
        <v>1</v>
      </c>
      <c r="Q18" s="21"/>
      <c r="R18" s="21"/>
    </row>
    <row r="19" spans="1:18" x14ac:dyDescent="0.3">
      <c r="B19" s="42" t="s">
        <v>1584</v>
      </c>
      <c r="C19" s="43"/>
      <c r="D19" s="44" t="s">
        <v>33</v>
      </c>
      <c r="E19" s="45"/>
      <c r="F19" s="45"/>
      <c r="G19" s="45"/>
      <c r="H19" s="49" t="s">
        <v>243</v>
      </c>
      <c r="I19" s="22"/>
      <c r="J19" s="22"/>
      <c r="K19" s="22"/>
      <c r="L19" s="22"/>
      <c r="M19" s="22"/>
      <c r="N19" t="s">
        <v>151</v>
      </c>
      <c r="O19" s="21"/>
      <c r="P19">
        <v>4</v>
      </c>
      <c r="Q19" s="21"/>
      <c r="R19" s="21"/>
    </row>
    <row r="20" spans="1:18" x14ac:dyDescent="0.3">
      <c r="A20" s="2" t="s">
        <v>680</v>
      </c>
      <c r="B20" s="9" t="s">
        <v>1584</v>
      </c>
      <c r="C20" s="24" t="s">
        <v>361</v>
      </c>
      <c r="D20" s="18" t="s">
        <v>33</v>
      </c>
      <c r="E20" s="3"/>
      <c r="F20" s="3">
        <v>4</v>
      </c>
      <c r="G20" s="3"/>
      <c r="H20" s="32" t="s">
        <v>71</v>
      </c>
      <c r="I20" s="22">
        <v>16</v>
      </c>
      <c r="J20" s="22" t="s">
        <v>35</v>
      </c>
      <c r="K20" s="22">
        <v>3.6</v>
      </c>
      <c r="L20" s="22">
        <v>0.2</v>
      </c>
      <c r="M20" s="22">
        <f t="shared" si="0"/>
        <v>0.72000000000000008</v>
      </c>
      <c r="N20" t="s">
        <v>153</v>
      </c>
      <c r="O20" s="25"/>
      <c r="P20">
        <v>1</v>
      </c>
      <c r="Q20" s="21"/>
      <c r="R20" s="21"/>
    </row>
    <row r="21" spans="1:18" x14ac:dyDescent="0.3">
      <c r="A21" s="2" t="s">
        <v>681</v>
      </c>
      <c r="B21" s="9" t="s">
        <v>1584</v>
      </c>
      <c r="C21" s="24" t="s">
        <v>361</v>
      </c>
      <c r="D21" s="18" t="s">
        <v>33</v>
      </c>
      <c r="E21" s="3"/>
      <c r="F21" s="3">
        <v>5</v>
      </c>
      <c r="G21" s="3"/>
      <c r="H21" s="32" t="s">
        <v>74</v>
      </c>
      <c r="I21" s="22">
        <v>16</v>
      </c>
      <c r="J21" s="22" t="s">
        <v>35</v>
      </c>
      <c r="K21" s="22">
        <v>3.6</v>
      </c>
      <c r="L21" s="22">
        <v>0.2</v>
      </c>
      <c r="M21" s="22">
        <f t="shared" si="0"/>
        <v>0.72000000000000008</v>
      </c>
      <c r="N21" t="s">
        <v>155</v>
      </c>
      <c r="O21" s="25"/>
      <c r="P21">
        <v>1</v>
      </c>
      <c r="Q21" s="21"/>
      <c r="R21" s="21"/>
    </row>
    <row r="22" spans="1:18" x14ac:dyDescent="0.3">
      <c r="A22" s="2" t="s">
        <v>682</v>
      </c>
      <c r="B22" s="9" t="s">
        <v>1584</v>
      </c>
      <c r="C22" s="24" t="s">
        <v>362</v>
      </c>
      <c r="D22" s="18" t="s">
        <v>33</v>
      </c>
      <c r="E22" s="3"/>
      <c r="F22" s="3">
        <v>5</v>
      </c>
      <c r="G22" s="3"/>
      <c r="H22" s="32" t="s">
        <v>59</v>
      </c>
      <c r="I22" s="22">
        <v>16</v>
      </c>
      <c r="J22" s="22" t="s">
        <v>35</v>
      </c>
      <c r="K22" s="22">
        <v>3.6</v>
      </c>
      <c r="L22" s="22">
        <v>0.2</v>
      </c>
      <c r="M22" s="22">
        <f t="shared" si="0"/>
        <v>0.72000000000000008</v>
      </c>
      <c r="N22" t="s">
        <v>157</v>
      </c>
      <c r="O22" s="25"/>
      <c r="P22">
        <v>1</v>
      </c>
      <c r="Q22" s="21"/>
      <c r="R22" s="21"/>
    </row>
    <row r="23" spans="1:18" x14ac:dyDescent="0.3">
      <c r="A23" s="2" t="s">
        <v>683</v>
      </c>
      <c r="B23" s="9" t="s">
        <v>1584</v>
      </c>
      <c r="C23" s="24" t="s">
        <v>362</v>
      </c>
      <c r="D23" s="18" t="s">
        <v>33</v>
      </c>
      <c r="E23" s="3"/>
      <c r="F23" s="3">
        <v>4</v>
      </c>
      <c r="G23" s="3"/>
      <c r="H23" s="32" t="s">
        <v>62</v>
      </c>
      <c r="I23" s="22">
        <v>16</v>
      </c>
      <c r="J23" s="22" t="s">
        <v>35</v>
      </c>
      <c r="K23" s="22">
        <v>3.6</v>
      </c>
      <c r="L23" s="22">
        <v>0.2</v>
      </c>
      <c r="M23" s="22">
        <f t="shared" si="0"/>
        <v>0.72000000000000008</v>
      </c>
      <c r="N23" t="s">
        <v>159</v>
      </c>
      <c r="O23" s="25"/>
      <c r="P23">
        <v>1</v>
      </c>
      <c r="Q23" s="21"/>
      <c r="R23" s="21"/>
    </row>
    <row r="24" spans="1:18" x14ac:dyDescent="0.3">
      <c r="A24" s="2" t="s">
        <v>684</v>
      </c>
      <c r="B24" s="9" t="s">
        <v>1584</v>
      </c>
      <c r="C24" s="24" t="s">
        <v>363</v>
      </c>
      <c r="D24" s="18" t="s">
        <v>33</v>
      </c>
      <c r="E24" s="3"/>
      <c r="F24" s="3">
        <v>4</v>
      </c>
      <c r="G24" s="3"/>
      <c r="H24" s="32" t="s">
        <v>53</v>
      </c>
      <c r="I24" s="22">
        <v>16</v>
      </c>
      <c r="J24" s="22" t="s">
        <v>35</v>
      </c>
      <c r="K24" s="22">
        <v>3.6</v>
      </c>
      <c r="L24" s="22">
        <v>0.2</v>
      </c>
      <c r="M24" s="22">
        <f t="shared" si="0"/>
        <v>0.72000000000000008</v>
      </c>
      <c r="N24" t="s">
        <v>161</v>
      </c>
      <c r="O24" s="25"/>
      <c r="P24">
        <v>1</v>
      </c>
      <c r="Q24" s="21"/>
      <c r="R24" s="21"/>
    </row>
    <row r="25" spans="1:18" x14ac:dyDescent="0.3">
      <c r="A25" s="2" t="s">
        <v>685</v>
      </c>
      <c r="B25" s="9" t="s">
        <v>1584</v>
      </c>
      <c r="C25" s="24" t="s">
        <v>363</v>
      </c>
      <c r="D25" s="18" t="s">
        <v>33</v>
      </c>
      <c r="E25" s="3"/>
      <c r="F25" s="3">
        <v>5</v>
      </c>
      <c r="G25" s="3"/>
      <c r="H25" s="32" t="s">
        <v>56</v>
      </c>
      <c r="I25" s="22">
        <v>16</v>
      </c>
      <c r="J25" s="22" t="s">
        <v>35</v>
      </c>
      <c r="K25" s="22">
        <v>3.6</v>
      </c>
      <c r="L25" s="22">
        <v>0.2</v>
      </c>
      <c r="M25" s="22">
        <f t="shared" si="0"/>
        <v>0.72000000000000008</v>
      </c>
      <c r="N25" t="s">
        <v>163</v>
      </c>
      <c r="O25" s="25"/>
      <c r="P25">
        <v>1</v>
      </c>
      <c r="Q25" s="21"/>
      <c r="R25" s="21"/>
    </row>
    <row r="26" spans="1:18" x14ac:dyDescent="0.3">
      <c r="A26" s="2" t="s">
        <v>686</v>
      </c>
      <c r="B26" s="9" t="s">
        <v>1584</v>
      </c>
      <c r="C26" s="24" t="s">
        <v>367</v>
      </c>
      <c r="D26" s="18" t="s">
        <v>33</v>
      </c>
      <c r="E26" s="3"/>
      <c r="F26" s="3">
        <v>5</v>
      </c>
      <c r="G26" s="3"/>
      <c r="H26" s="32" t="s">
        <v>47</v>
      </c>
      <c r="I26" s="22">
        <v>16</v>
      </c>
      <c r="J26" s="22" t="s">
        <v>35</v>
      </c>
      <c r="K26" s="22">
        <v>3.6</v>
      </c>
      <c r="L26" s="22">
        <v>0.2</v>
      </c>
      <c r="M26" s="22">
        <f t="shared" si="0"/>
        <v>0.72000000000000008</v>
      </c>
      <c r="N26" t="s">
        <v>165</v>
      </c>
      <c r="O26" s="25"/>
      <c r="P26">
        <v>1</v>
      </c>
    </row>
    <row r="27" spans="1:18" x14ac:dyDescent="0.3">
      <c r="A27" s="2" t="s">
        <v>687</v>
      </c>
      <c r="B27" s="9" t="s">
        <v>1584</v>
      </c>
      <c r="C27" s="24" t="s">
        <v>367</v>
      </c>
      <c r="D27" s="18" t="s">
        <v>33</v>
      </c>
      <c r="E27" s="3"/>
      <c r="F27" s="3">
        <v>4</v>
      </c>
      <c r="G27" s="3"/>
      <c r="H27" s="32" t="s">
        <v>50</v>
      </c>
      <c r="I27" s="22">
        <v>16</v>
      </c>
      <c r="J27" s="22" t="s">
        <v>35</v>
      </c>
      <c r="K27" s="22">
        <v>3.6</v>
      </c>
      <c r="L27" s="22">
        <v>0.2</v>
      </c>
      <c r="M27" s="22">
        <f t="shared" si="0"/>
        <v>0.72000000000000008</v>
      </c>
      <c r="N27" t="s">
        <v>167</v>
      </c>
      <c r="O27" s="25"/>
      <c r="P27">
        <v>1</v>
      </c>
    </row>
    <row r="28" spans="1:18" ht="15" thickBot="1" x14ac:dyDescent="0.35">
      <c r="A28" s="50"/>
      <c r="B28" s="51" t="s">
        <v>1584</v>
      </c>
      <c r="C28" s="52"/>
      <c r="D28" s="53"/>
      <c r="E28" s="54"/>
      <c r="F28" s="54"/>
      <c r="G28" s="54"/>
      <c r="H28" s="63" t="s">
        <v>253</v>
      </c>
      <c r="I28" s="48">
        <v>16</v>
      </c>
      <c r="J28" s="48" t="s">
        <v>35</v>
      </c>
      <c r="K28" s="48">
        <v>3.6</v>
      </c>
      <c r="L28" s="48">
        <v>0</v>
      </c>
      <c r="M28" s="48">
        <f t="shared" si="0"/>
        <v>0</v>
      </c>
      <c r="N28" s="47" t="s">
        <v>168</v>
      </c>
      <c r="O28" s="56"/>
      <c r="P28" s="47">
        <v>1</v>
      </c>
    </row>
    <row r="29" spans="1:18" x14ac:dyDescent="0.3">
      <c r="A29" s="41"/>
      <c r="B29" s="42" t="s">
        <v>1584</v>
      </c>
      <c r="C29" s="43"/>
      <c r="D29" s="44" t="s">
        <v>33</v>
      </c>
      <c r="E29" s="45"/>
      <c r="F29" s="45"/>
      <c r="G29" s="45"/>
      <c r="H29" s="61" t="s">
        <v>243</v>
      </c>
      <c r="I29" s="22"/>
      <c r="J29" s="22"/>
      <c r="K29" s="22"/>
      <c r="L29" s="22"/>
      <c r="M29" s="22"/>
      <c r="N29" t="s">
        <v>169</v>
      </c>
      <c r="O29" s="21"/>
      <c r="P29">
        <v>4</v>
      </c>
    </row>
    <row r="30" spans="1:18" x14ac:dyDescent="0.3">
      <c r="A30" s="2" t="s">
        <v>688</v>
      </c>
      <c r="B30" s="9" t="s">
        <v>1584</v>
      </c>
      <c r="C30" s="24" t="s">
        <v>364</v>
      </c>
      <c r="D30" s="18" t="s">
        <v>33</v>
      </c>
      <c r="E30" s="3"/>
      <c r="F30" s="3">
        <v>1</v>
      </c>
      <c r="G30" s="3"/>
      <c r="H30" s="39" t="s">
        <v>332</v>
      </c>
      <c r="I30" s="22">
        <v>16</v>
      </c>
      <c r="J30" s="22" t="s">
        <v>35</v>
      </c>
      <c r="K30" s="22">
        <v>3.6</v>
      </c>
      <c r="L30" s="22">
        <v>0.2</v>
      </c>
      <c r="M30" s="22">
        <f t="shared" si="0"/>
        <v>0.72000000000000008</v>
      </c>
      <c r="N30" t="s">
        <v>300</v>
      </c>
      <c r="O30" s="25"/>
      <c r="P30">
        <v>1</v>
      </c>
    </row>
    <row r="31" spans="1:18" x14ac:dyDescent="0.3">
      <c r="A31" s="2" t="s">
        <v>689</v>
      </c>
      <c r="B31" s="9" t="s">
        <v>1584</v>
      </c>
      <c r="C31" s="24" t="s">
        <v>364</v>
      </c>
      <c r="D31" s="18" t="s">
        <v>33</v>
      </c>
      <c r="E31" s="3"/>
      <c r="F31" s="3">
        <v>1</v>
      </c>
      <c r="G31" s="3"/>
      <c r="H31" s="39" t="s">
        <v>333</v>
      </c>
      <c r="I31" s="22">
        <v>16</v>
      </c>
      <c r="J31" s="22" t="s">
        <v>35</v>
      </c>
      <c r="K31" s="22">
        <v>3.6</v>
      </c>
      <c r="L31" s="22">
        <v>0.2</v>
      </c>
      <c r="M31" s="22">
        <f t="shared" si="0"/>
        <v>0.72000000000000008</v>
      </c>
      <c r="N31" t="s">
        <v>301</v>
      </c>
      <c r="O31" s="25"/>
      <c r="P31">
        <v>1</v>
      </c>
    </row>
    <row r="32" spans="1:18" x14ac:dyDescent="0.3">
      <c r="A32" s="2" t="s">
        <v>690</v>
      </c>
      <c r="B32" s="9" t="s">
        <v>1584</v>
      </c>
      <c r="C32" s="24" t="s">
        <v>358</v>
      </c>
      <c r="D32" s="18" t="s">
        <v>33</v>
      </c>
      <c r="E32" s="3"/>
      <c r="F32" s="3">
        <v>3</v>
      </c>
      <c r="G32" s="3"/>
      <c r="H32" s="39" t="s">
        <v>310</v>
      </c>
      <c r="I32" s="22">
        <v>16</v>
      </c>
      <c r="J32" s="22" t="s">
        <v>35</v>
      </c>
      <c r="K32" s="22">
        <v>3.6</v>
      </c>
      <c r="L32" s="22">
        <v>0.2</v>
      </c>
      <c r="M32" s="22">
        <f t="shared" si="0"/>
        <v>0.72000000000000008</v>
      </c>
      <c r="N32" t="s">
        <v>302</v>
      </c>
      <c r="O32" s="25"/>
      <c r="P32">
        <v>1</v>
      </c>
    </row>
    <row r="33" spans="1:19" x14ac:dyDescent="0.3">
      <c r="A33" s="2" t="s">
        <v>691</v>
      </c>
      <c r="B33" s="9" t="s">
        <v>1584</v>
      </c>
      <c r="C33" s="24" t="s">
        <v>358</v>
      </c>
      <c r="D33" s="18" t="s">
        <v>33</v>
      </c>
      <c r="E33" s="3"/>
      <c r="F33" s="3">
        <v>2</v>
      </c>
      <c r="G33" s="3"/>
      <c r="H33" s="39" t="s">
        <v>311</v>
      </c>
      <c r="I33" s="22">
        <v>16</v>
      </c>
      <c r="J33" s="22" t="s">
        <v>35</v>
      </c>
      <c r="K33" s="22">
        <v>3.6</v>
      </c>
      <c r="L33" s="22">
        <v>0.2</v>
      </c>
      <c r="M33" s="22">
        <f t="shared" si="0"/>
        <v>0.72000000000000008</v>
      </c>
      <c r="N33" t="s">
        <v>303</v>
      </c>
      <c r="O33" s="25"/>
      <c r="P33">
        <v>1</v>
      </c>
    </row>
    <row r="34" spans="1:19" x14ac:dyDescent="0.3">
      <c r="A34" s="2" t="s">
        <v>692</v>
      </c>
      <c r="B34" s="9" t="s">
        <v>1584</v>
      </c>
      <c r="C34" s="24" t="s">
        <v>358</v>
      </c>
      <c r="D34" s="18" t="s">
        <v>33</v>
      </c>
      <c r="E34" s="3"/>
      <c r="F34" s="3">
        <v>2</v>
      </c>
      <c r="G34" s="3"/>
      <c r="H34" s="39" t="s">
        <v>312</v>
      </c>
      <c r="I34" s="22">
        <v>16</v>
      </c>
      <c r="J34" s="22" t="s">
        <v>35</v>
      </c>
      <c r="K34" s="22">
        <v>3.6</v>
      </c>
      <c r="L34" s="22">
        <v>0.2</v>
      </c>
      <c r="M34" s="22">
        <f t="shared" si="0"/>
        <v>0.72000000000000008</v>
      </c>
      <c r="N34" t="s">
        <v>304</v>
      </c>
      <c r="O34" s="25"/>
      <c r="P34">
        <v>1</v>
      </c>
    </row>
    <row r="35" spans="1:19" x14ac:dyDescent="0.3">
      <c r="A35" s="2" t="s">
        <v>693</v>
      </c>
      <c r="B35" s="9" t="s">
        <v>1584</v>
      </c>
      <c r="C35" s="24" t="s">
        <v>282</v>
      </c>
      <c r="D35" s="18" t="s">
        <v>33</v>
      </c>
      <c r="E35" s="3"/>
      <c r="F35" s="3">
        <v>3</v>
      </c>
      <c r="G35" s="3"/>
      <c r="H35" s="39" t="s">
        <v>252</v>
      </c>
      <c r="I35" s="22">
        <v>16</v>
      </c>
      <c r="J35" s="22" t="s">
        <v>35</v>
      </c>
      <c r="K35" s="22">
        <v>3.6</v>
      </c>
      <c r="L35" s="22">
        <v>0</v>
      </c>
      <c r="M35" s="22">
        <f t="shared" si="0"/>
        <v>0</v>
      </c>
      <c r="N35" t="s">
        <v>305</v>
      </c>
      <c r="O35" s="25"/>
      <c r="P35">
        <v>1</v>
      </c>
    </row>
    <row r="36" spans="1:19" x14ac:dyDescent="0.3">
      <c r="A36" s="2" t="s">
        <v>694</v>
      </c>
      <c r="B36" s="9" t="s">
        <v>1584</v>
      </c>
      <c r="C36" s="24" t="s">
        <v>488</v>
      </c>
      <c r="D36" s="18" t="s">
        <v>33</v>
      </c>
      <c r="E36" s="3"/>
      <c r="F36" s="3">
        <v>1</v>
      </c>
      <c r="G36" s="3"/>
      <c r="H36" s="39" t="s">
        <v>257</v>
      </c>
      <c r="I36" s="22">
        <v>16</v>
      </c>
      <c r="J36" s="22" t="s">
        <v>35</v>
      </c>
      <c r="K36" s="22">
        <v>3.6</v>
      </c>
      <c r="L36" s="22">
        <v>0</v>
      </c>
      <c r="M36" s="22">
        <f t="shared" si="0"/>
        <v>0</v>
      </c>
      <c r="N36" t="s">
        <v>306</v>
      </c>
      <c r="O36" s="25"/>
      <c r="P36">
        <v>1</v>
      </c>
    </row>
    <row r="37" spans="1:19" x14ac:dyDescent="0.3">
      <c r="A37" s="2" t="s">
        <v>695</v>
      </c>
      <c r="B37" s="9" t="s">
        <v>1584</v>
      </c>
      <c r="C37" s="24" t="s">
        <v>282</v>
      </c>
      <c r="D37" s="18" t="s">
        <v>33</v>
      </c>
      <c r="E37" s="3"/>
      <c r="F37" s="3">
        <v>1</v>
      </c>
      <c r="G37" s="3"/>
      <c r="H37" s="39" t="s">
        <v>270</v>
      </c>
      <c r="I37" s="22">
        <v>16</v>
      </c>
      <c r="J37" s="22" t="s">
        <v>35</v>
      </c>
      <c r="K37" s="22">
        <v>3.6</v>
      </c>
      <c r="L37" s="22">
        <v>0</v>
      </c>
      <c r="M37" s="22">
        <f t="shared" si="0"/>
        <v>0</v>
      </c>
      <c r="N37" t="s">
        <v>307</v>
      </c>
      <c r="O37" s="25"/>
      <c r="P37">
        <v>1</v>
      </c>
    </row>
    <row r="38" spans="1:19" ht="15" thickBot="1" x14ac:dyDescent="0.35">
      <c r="A38" s="48"/>
      <c r="B38" s="51" t="s">
        <v>1584</v>
      </c>
      <c r="C38" s="66"/>
      <c r="D38" s="67"/>
      <c r="E38" s="68"/>
      <c r="F38" s="68"/>
      <c r="G38" s="68"/>
      <c r="H38" s="60" t="s">
        <v>253</v>
      </c>
      <c r="I38" s="48">
        <v>10</v>
      </c>
      <c r="J38" s="48" t="s">
        <v>29</v>
      </c>
      <c r="K38" s="48">
        <v>3.6</v>
      </c>
      <c r="L38" s="48">
        <v>0</v>
      </c>
      <c r="M38" s="48">
        <f t="shared" si="0"/>
        <v>0</v>
      </c>
      <c r="N38" s="47" t="s">
        <v>308</v>
      </c>
      <c r="O38" s="56"/>
      <c r="P38" s="47">
        <v>1</v>
      </c>
    </row>
    <row r="39" spans="1:19" ht="15" thickBot="1" x14ac:dyDescent="0.35">
      <c r="B39" s="51" t="s">
        <v>1584</v>
      </c>
      <c r="C39" s="43"/>
      <c r="H39" s="64" t="s">
        <v>243</v>
      </c>
      <c r="P39" s="20">
        <v>4</v>
      </c>
      <c r="Q39" t="s">
        <v>294</v>
      </c>
      <c r="S39" t="s">
        <v>298</v>
      </c>
    </row>
    <row r="40" spans="1:19" x14ac:dyDescent="0.3">
      <c r="A40" s="2" t="s">
        <v>696</v>
      </c>
      <c r="B40" s="9" t="s">
        <v>1584</v>
      </c>
      <c r="C40" s="24" t="s">
        <v>314</v>
      </c>
      <c r="D40" s="18" t="s">
        <v>171</v>
      </c>
      <c r="E40" s="3"/>
      <c r="F40" s="3">
        <v>5</v>
      </c>
      <c r="G40" s="3"/>
      <c r="H40" s="38" t="s">
        <v>313</v>
      </c>
      <c r="I40" s="22">
        <v>10</v>
      </c>
      <c r="J40" s="22" t="s">
        <v>29</v>
      </c>
      <c r="K40" s="22">
        <v>2.2000000000000002</v>
      </c>
      <c r="L40" s="22">
        <v>0.3</v>
      </c>
      <c r="M40" s="22">
        <f>K40*L40</f>
        <v>0.66</v>
      </c>
      <c r="N40" t="s">
        <v>285</v>
      </c>
      <c r="O40" s="21"/>
      <c r="P40">
        <v>1.5</v>
      </c>
      <c r="Q40" t="s">
        <v>294</v>
      </c>
      <c r="S40" t="s">
        <v>296</v>
      </c>
    </row>
    <row r="41" spans="1:19" x14ac:dyDescent="0.3">
      <c r="A41" s="2" t="s">
        <v>697</v>
      </c>
      <c r="B41" s="9" t="s">
        <v>1584</v>
      </c>
      <c r="C41" s="24" t="s">
        <v>325</v>
      </c>
      <c r="D41" s="18" t="s">
        <v>171</v>
      </c>
      <c r="E41" s="3"/>
      <c r="F41" s="3">
        <v>5</v>
      </c>
      <c r="G41" s="3"/>
      <c r="H41" s="38" t="s">
        <v>315</v>
      </c>
      <c r="I41" s="22">
        <v>10</v>
      </c>
      <c r="J41" s="22" t="s">
        <v>29</v>
      </c>
      <c r="K41" s="22">
        <v>2.2000000000000002</v>
      </c>
      <c r="L41" s="22">
        <v>0.3</v>
      </c>
      <c r="M41" s="22">
        <f t="shared" ref="M41:M45" si="1">K41*L41</f>
        <v>0.66</v>
      </c>
      <c r="N41" t="s">
        <v>286</v>
      </c>
      <c r="O41" s="21"/>
      <c r="P41">
        <v>1.5</v>
      </c>
      <c r="Q41" t="s">
        <v>294</v>
      </c>
      <c r="S41" t="s">
        <v>296</v>
      </c>
    </row>
    <row r="42" spans="1:19" x14ac:dyDescent="0.3">
      <c r="A42" s="2" t="s">
        <v>698</v>
      </c>
      <c r="B42" s="9" t="s">
        <v>1584</v>
      </c>
      <c r="C42" s="24" t="s">
        <v>316</v>
      </c>
      <c r="D42" s="18" t="s">
        <v>171</v>
      </c>
      <c r="E42" s="3"/>
      <c r="F42" s="3">
        <v>12</v>
      </c>
      <c r="G42" s="3"/>
      <c r="H42" s="38" t="s">
        <v>334</v>
      </c>
      <c r="I42" s="22">
        <v>10</v>
      </c>
      <c r="J42" s="22" t="s">
        <v>29</v>
      </c>
      <c r="K42" s="22">
        <v>2.2000000000000002</v>
      </c>
      <c r="L42" s="22">
        <v>0.5</v>
      </c>
      <c r="M42" s="22">
        <f t="shared" si="1"/>
        <v>1.1000000000000001</v>
      </c>
      <c r="N42" t="s">
        <v>287</v>
      </c>
      <c r="O42" s="21"/>
      <c r="P42">
        <v>1.5</v>
      </c>
      <c r="Q42" t="s">
        <v>294</v>
      </c>
      <c r="S42" t="s">
        <v>296</v>
      </c>
    </row>
    <row r="43" spans="1:19" x14ac:dyDescent="0.3">
      <c r="A43" s="2" t="s">
        <v>699</v>
      </c>
      <c r="B43" s="9" t="s">
        <v>1584</v>
      </c>
      <c r="C43" s="24" t="s">
        <v>326</v>
      </c>
      <c r="D43" s="18" t="s">
        <v>171</v>
      </c>
      <c r="E43" s="3"/>
      <c r="F43" s="3">
        <v>6</v>
      </c>
      <c r="G43" s="3"/>
      <c r="H43" s="38" t="s">
        <v>317</v>
      </c>
      <c r="I43" s="22">
        <v>10</v>
      </c>
      <c r="J43" s="22" t="s">
        <v>29</v>
      </c>
      <c r="K43" s="22">
        <v>2.2000000000000002</v>
      </c>
      <c r="L43" s="22">
        <v>0.3</v>
      </c>
      <c r="M43" s="22">
        <f t="shared" si="1"/>
        <v>0.66</v>
      </c>
      <c r="N43" t="s">
        <v>288</v>
      </c>
      <c r="O43" s="21"/>
      <c r="P43">
        <v>2.5</v>
      </c>
      <c r="Q43" t="s">
        <v>294</v>
      </c>
      <c r="S43" t="s">
        <v>296</v>
      </c>
    </row>
    <row r="44" spans="1:19" ht="15" thickBot="1" x14ac:dyDescent="0.35">
      <c r="A44" s="47"/>
      <c r="B44" s="65"/>
      <c r="C44" s="66"/>
      <c r="D44" s="67"/>
      <c r="E44" s="68"/>
      <c r="F44" s="68"/>
      <c r="G44" s="68"/>
      <c r="H44" s="60" t="s">
        <v>253</v>
      </c>
      <c r="I44" s="48">
        <v>10</v>
      </c>
      <c r="J44" s="48" t="s">
        <v>29</v>
      </c>
      <c r="K44" s="48">
        <v>3.6</v>
      </c>
      <c r="L44" s="48">
        <v>0</v>
      </c>
      <c r="M44" s="48">
        <f t="shared" si="1"/>
        <v>0</v>
      </c>
      <c r="N44" s="47" t="s">
        <v>309</v>
      </c>
      <c r="O44" s="47"/>
      <c r="P44" s="47">
        <v>1</v>
      </c>
    </row>
    <row r="45" spans="1:19" x14ac:dyDescent="0.3">
      <c r="A45" s="2" t="s">
        <v>669</v>
      </c>
      <c r="B45" s="9" t="s">
        <v>1584</v>
      </c>
      <c r="C45" s="24" t="s">
        <v>1584</v>
      </c>
      <c r="D45" s="18" t="s">
        <v>318</v>
      </c>
      <c r="E45" s="3"/>
      <c r="F45" s="3"/>
      <c r="G45" s="3"/>
      <c r="H45" s="1" t="s">
        <v>279</v>
      </c>
      <c r="I45" s="22">
        <v>6</v>
      </c>
      <c r="J45" s="22" t="s">
        <v>29</v>
      </c>
      <c r="K45" s="22">
        <v>2.2000000000000002</v>
      </c>
      <c r="L45" s="22">
        <v>0.01</v>
      </c>
      <c r="M45" s="22">
        <f t="shared" si="1"/>
        <v>2.2000000000000002E-2</v>
      </c>
      <c r="N45" t="s">
        <v>330</v>
      </c>
      <c r="O45" s="21"/>
      <c r="P45">
        <v>1</v>
      </c>
    </row>
    <row r="46" spans="1:19" x14ac:dyDescent="0.3">
      <c r="A46" s="2"/>
      <c r="B46" s="9" t="s">
        <v>1584</v>
      </c>
      <c r="C46" s="24" t="s">
        <v>1584</v>
      </c>
      <c r="D46" s="18"/>
      <c r="E46" s="3"/>
      <c r="F46" s="3"/>
      <c r="G46" s="3"/>
      <c r="H46" s="1" t="s">
        <v>280</v>
      </c>
      <c r="I46" s="22"/>
      <c r="J46" s="22"/>
      <c r="K46" s="22"/>
      <c r="L46" s="22"/>
      <c r="M46" s="22"/>
      <c r="O46" s="21"/>
      <c r="P46">
        <v>2</v>
      </c>
    </row>
    <row r="47" spans="1:19" ht="15" thickBot="1" x14ac:dyDescent="0.35">
      <c r="A47" s="50"/>
      <c r="B47" s="51" t="s">
        <v>1584</v>
      </c>
      <c r="C47" s="52" t="s">
        <v>1584</v>
      </c>
      <c r="D47" s="53"/>
      <c r="E47" s="54"/>
      <c r="F47" s="54"/>
      <c r="G47" s="54"/>
      <c r="H47" s="81" t="s">
        <v>299</v>
      </c>
      <c r="I47" s="48"/>
      <c r="J47" s="48"/>
      <c r="K47" s="48"/>
      <c r="L47" s="48"/>
      <c r="M47" s="48"/>
      <c r="N47" s="47"/>
      <c r="O47" s="62"/>
      <c r="P47" s="47">
        <v>3</v>
      </c>
    </row>
    <row r="48" spans="1:19" x14ac:dyDescent="0.3">
      <c r="A48" s="45"/>
      <c r="B48" s="45"/>
      <c r="C48" s="79"/>
      <c r="D48" s="44"/>
      <c r="E48" s="45"/>
      <c r="F48" s="45"/>
      <c r="G48" s="45"/>
      <c r="H48" s="80" t="s">
        <v>324</v>
      </c>
      <c r="I48" s="23"/>
      <c r="J48" s="23"/>
      <c r="K48" s="23"/>
      <c r="L48" s="23"/>
      <c r="M48" s="23"/>
      <c r="N48" s="21"/>
      <c r="O48" s="21"/>
      <c r="P48" s="21"/>
      <c r="Q48" s="21"/>
      <c r="R48" s="21"/>
    </row>
    <row r="49" spans="1:20" x14ac:dyDescent="0.3">
      <c r="A49" s="26"/>
      <c r="B49" s="19"/>
      <c r="C49" s="27"/>
      <c r="D49" s="28"/>
      <c r="E49" s="19"/>
      <c r="F49" s="19"/>
      <c r="G49" s="19"/>
      <c r="H49" s="29"/>
      <c r="I49" s="22"/>
      <c r="J49" s="22"/>
      <c r="K49" s="22"/>
      <c r="L49" s="22"/>
      <c r="M49" s="22"/>
    </row>
    <row r="50" spans="1:20" x14ac:dyDescent="0.3">
      <c r="I50" s="105" t="s">
        <v>185</v>
      </c>
      <c r="J50" s="105"/>
      <c r="K50" s="16">
        <f>SUM(K4:K48)</f>
        <v>111.79999999999997</v>
      </c>
      <c r="L50" t="s">
        <v>13</v>
      </c>
      <c r="N50" s="105" t="s">
        <v>186</v>
      </c>
      <c r="O50" s="105"/>
      <c r="P50" s="21">
        <f>SUM(P3:P48)</f>
        <v>75</v>
      </c>
      <c r="Q50" t="s">
        <v>187</v>
      </c>
    </row>
    <row r="51" spans="1:20" x14ac:dyDescent="0.3">
      <c r="A51" s="4"/>
      <c r="H51" s="83" t="s">
        <v>188</v>
      </c>
      <c r="I51" s="105" t="s">
        <v>189</v>
      </c>
      <c r="J51" s="105"/>
      <c r="K51" s="14">
        <f>SUM(M3:M48)</f>
        <v>18.222000000000005</v>
      </c>
      <c r="L51" t="s">
        <v>13</v>
      </c>
    </row>
    <row r="52" spans="1:20" x14ac:dyDescent="0.3">
      <c r="A52" s="4"/>
      <c r="B52" s="4"/>
    </row>
    <row r="53" spans="1:20" x14ac:dyDescent="0.3">
      <c r="A53" s="4"/>
      <c r="B53" s="4"/>
    </row>
    <row r="55" spans="1:20" x14ac:dyDescent="0.3"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</row>
    <row r="56" spans="1:20" x14ac:dyDescent="0.3">
      <c r="A56" s="4"/>
      <c r="H56" s="20"/>
      <c r="I56" s="20"/>
      <c r="J56" s="20"/>
      <c r="K56" s="20"/>
      <c r="L56" s="20"/>
      <c r="M56" s="20"/>
      <c r="N56" s="78"/>
      <c r="O56" s="20"/>
      <c r="P56" s="20"/>
      <c r="Q56" s="20"/>
      <c r="R56" s="20"/>
      <c r="S56" s="20"/>
      <c r="T56" s="20"/>
    </row>
    <row r="57" spans="1:20" x14ac:dyDescent="0.3">
      <c r="H57" s="77"/>
      <c r="I57" s="20"/>
      <c r="J57" s="20"/>
      <c r="K57" s="20"/>
      <c r="L57" s="20"/>
      <c r="M57" s="20"/>
      <c r="N57" s="78"/>
      <c r="O57" s="20"/>
      <c r="P57" s="20"/>
      <c r="Q57" s="20"/>
      <c r="R57" s="20"/>
      <c r="S57" s="20"/>
      <c r="T57" s="20"/>
    </row>
    <row r="58" spans="1:20" x14ac:dyDescent="0.3">
      <c r="H58" s="20"/>
      <c r="I58" s="20"/>
      <c r="J58" s="20"/>
      <c r="K58" s="20"/>
      <c r="L58" s="20"/>
      <c r="M58" s="20"/>
      <c r="N58" s="78"/>
      <c r="O58" s="20"/>
      <c r="P58" s="20"/>
      <c r="Q58" s="20"/>
      <c r="R58" s="20"/>
      <c r="S58" s="20"/>
      <c r="T58" s="20"/>
    </row>
    <row r="59" spans="1:20" x14ac:dyDescent="0.3">
      <c r="H59" s="20"/>
      <c r="I59" s="20"/>
      <c r="J59" s="20"/>
      <c r="K59" s="20"/>
      <c r="L59" s="20"/>
      <c r="M59" s="20"/>
      <c r="N59" s="77"/>
      <c r="O59" s="20"/>
      <c r="P59" s="20"/>
      <c r="Q59" s="20"/>
      <c r="R59" s="20"/>
      <c r="S59" s="20"/>
      <c r="T59" s="20"/>
    </row>
    <row r="60" spans="1:20" x14ac:dyDescent="0.3">
      <c r="H60" s="77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</row>
    <row r="61" spans="1:20" x14ac:dyDescent="0.3">
      <c r="A61" s="21"/>
      <c r="B61" s="20"/>
      <c r="C61" s="20"/>
      <c r="D61" s="21"/>
      <c r="E61" s="21"/>
      <c r="F61" s="23"/>
      <c r="H61" s="77"/>
      <c r="I61" s="20"/>
      <c r="J61" s="20"/>
      <c r="K61" s="19"/>
      <c r="L61" s="20"/>
      <c r="M61" s="20"/>
      <c r="N61" s="20"/>
      <c r="O61" s="20"/>
      <c r="P61" s="20"/>
      <c r="Q61" s="20"/>
      <c r="R61" s="20"/>
      <c r="S61" s="20"/>
      <c r="T61" s="20"/>
    </row>
    <row r="62" spans="1:20" x14ac:dyDescent="0.3">
      <c r="A62" s="21"/>
      <c r="B62" s="20"/>
      <c r="C62" s="20"/>
      <c r="D62" s="21"/>
      <c r="E62" s="21"/>
      <c r="F62" s="23"/>
      <c r="H62" s="20"/>
      <c r="I62" s="19"/>
      <c r="J62" s="19"/>
      <c r="K62" s="19"/>
      <c r="L62" s="20"/>
      <c r="M62" s="20"/>
      <c r="N62" s="20"/>
      <c r="O62" s="20"/>
      <c r="P62" s="20"/>
      <c r="Q62" s="20"/>
      <c r="R62" s="20"/>
      <c r="S62" s="20"/>
      <c r="T62" s="20"/>
    </row>
    <row r="63" spans="1:20" x14ac:dyDescent="0.3">
      <c r="A63" s="21"/>
      <c r="B63" s="20"/>
      <c r="C63" s="20"/>
      <c r="D63" s="21"/>
      <c r="E63" s="21"/>
      <c r="F63" s="23"/>
      <c r="H63" s="20"/>
      <c r="I63" s="19"/>
      <c r="J63" s="19"/>
      <c r="K63" s="20"/>
      <c r="L63" s="20"/>
      <c r="M63" s="20"/>
      <c r="N63" s="20"/>
      <c r="O63" s="20"/>
      <c r="P63" s="20"/>
      <c r="Q63" s="20"/>
      <c r="R63" s="20"/>
      <c r="S63" s="20"/>
      <c r="T63" s="20"/>
    </row>
    <row r="64" spans="1:20" x14ac:dyDescent="0.3">
      <c r="A64" s="21"/>
      <c r="B64" s="20"/>
      <c r="C64" s="20"/>
      <c r="D64" s="21"/>
      <c r="E64" s="21"/>
      <c r="F64" s="23"/>
    </row>
    <row r="65" spans="1:6" x14ac:dyDescent="0.3">
      <c r="A65" s="21"/>
      <c r="B65" s="20"/>
      <c r="C65" s="20"/>
      <c r="D65" s="21"/>
      <c r="E65" s="21"/>
      <c r="F65" s="23"/>
    </row>
    <row r="66" spans="1:6" x14ac:dyDescent="0.3">
      <c r="A66" s="21"/>
      <c r="B66" s="20"/>
      <c r="C66" s="20"/>
      <c r="D66" s="21"/>
      <c r="E66" s="21"/>
      <c r="F66" s="23"/>
    </row>
    <row r="67" spans="1:6" x14ac:dyDescent="0.3">
      <c r="A67" s="21"/>
      <c r="B67" s="20"/>
      <c r="C67" s="20"/>
      <c r="D67" s="21"/>
      <c r="E67" s="21"/>
      <c r="F67" s="23"/>
    </row>
    <row r="68" spans="1:6" x14ac:dyDescent="0.3">
      <c r="A68" s="20"/>
      <c r="B68" s="20"/>
      <c r="C68" s="20"/>
      <c r="D68" s="20"/>
      <c r="E68" s="21"/>
      <c r="F68" s="23"/>
    </row>
    <row r="69" spans="1:6" x14ac:dyDescent="0.3">
      <c r="A69" s="21"/>
      <c r="B69" s="21"/>
      <c r="C69" s="21"/>
      <c r="D69" s="21"/>
      <c r="E69" s="21"/>
      <c r="F69" s="23"/>
    </row>
    <row r="70" spans="1:6" x14ac:dyDescent="0.3">
      <c r="A70" s="21"/>
      <c r="B70" s="21"/>
      <c r="C70" s="21"/>
      <c r="D70" s="21"/>
      <c r="E70" s="21"/>
      <c r="F70" s="23"/>
    </row>
    <row r="71" spans="1:6" x14ac:dyDescent="0.3">
      <c r="A71" s="21"/>
      <c r="B71" s="21"/>
      <c r="C71" s="21"/>
      <c r="D71" s="21"/>
      <c r="E71" s="21"/>
      <c r="F71" s="23"/>
    </row>
    <row r="72" spans="1:6" x14ac:dyDescent="0.3">
      <c r="A72" s="21"/>
      <c r="B72" s="21"/>
      <c r="C72" s="21"/>
      <c r="D72" s="21"/>
      <c r="E72" s="21"/>
      <c r="F72" s="23"/>
    </row>
    <row r="73" spans="1:6" x14ac:dyDescent="0.3">
      <c r="A73" s="21"/>
      <c r="B73" s="21"/>
      <c r="C73" s="21"/>
      <c r="D73" s="21"/>
      <c r="E73" s="21"/>
      <c r="F73" s="23"/>
    </row>
  </sheetData>
  <mergeCells count="3">
    <mergeCell ref="I50:J50"/>
    <mergeCell ref="N50:O50"/>
    <mergeCell ref="I51:J51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zoomScale="55" zoomScaleNormal="55" workbookViewId="0">
      <selection activeCell="S17" sqref="S17"/>
    </sheetView>
  </sheetViews>
  <sheetFormatPr defaultRowHeight="14.4" x14ac:dyDescent="0.3"/>
  <cols>
    <col min="1" max="1" width="28.33203125" customWidth="1"/>
    <col min="2" max="2" width="11.33203125" customWidth="1"/>
    <col min="3" max="3" width="13.5546875" customWidth="1"/>
    <col min="4" max="4" width="15.44140625" customWidth="1"/>
    <col min="5" max="5" width="7.88671875" customWidth="1"/>
    <col min="6" max="6" width="7.5546875" style="22" customWidth="1"/>
    <col min="7" max="7" width="8.33203125" hidden="1" customWidth="1"/>
    <col min="8" max="8" width="36.33203125" customWidth="1"/>
    <col min="9" max="9" width="9.88671875" customWidth="1"/>
    <col min="10" max="10" width="8.33203125" customWidth="1"/>
    <col min="11" max="11" width="5.6640625" customWidth="1"/>
    <col min="12" max="12" width="7.33203125" customWidth="1"/>
    <col min="13" max="13" width="7.109375" customWidth="1"/>
    <col min="14" max="14" width="7.77734375" customWidth="1"/>
    <col min="15" max="15" width="10.109375" hidden="1" customWidth="1"/>
    <col min="16" max="16" width="8" customWidth="1"/>
  </cols>
  <sheetData>
    <row r="1" spans="1:16" ht="18" x14ac:dyDescent="0.35">
      <c r="A1" s="13" t="s">
        <v>1595</v>
      </c>
      <c r="C1" s="36"/>
      <c r="H1" s="23"/>
      <c r="I1" s="21"/>
      <c r="J1" s="21"/>
      <c r="K1" s="16" t="s">
        <v>1</v>
      </c>
      <c r="L1" s="76" t="s">
        <v>2</v>
      </c>
      <c r="M1" s="15" t="s">
        <v>3</v>
      </c>
      <c r="N1" t="s">
        <v>4</v>
      </c>
      <c r="P1" t="s">
        <v>323</v>
      </c>
    </row>
    <row r="2" spans="1:16" s="75" customFormat="1" ht="26.7" customHeight="1" x14ac:dyDescent="0.3">
      <c r="A2" s="70" t="s">
        <v>5</v>
      </c>
      <c r="B2" s="70" t="s">
        <v>6</v>
      </c>
      <c r="C2" s="70" t="s">
        <v>7</v>
      </c>
      <c r="D2" s="70" t="s">
        <v>8</v>
      </c>
      <c r="E2" s="71" t="s">
        <v>319</v>
      </c>
      <c r="F2" s="70" t="s">
        <v>9</v>
      </c>
      <c r="G2" s="70" t="s">
        <v>10</v>
      </c>
      <c r="H2" s="70" t="s">
        <v>11</v>
      </c>
      <c r="I2" s="72" t="s">
        <v>320</v>
      </c>
      <c r="J2" s="72" t="s">
        <v>12</v>
      </c>
      <c r="K2" s="72" t="s">
        <v>13</v>
      </c>
      <c r="L2" s="73" t="s">
        <v>14</v>
      </c>
      <c r="M2" s="73" t="s">
        <v>13</v>
      </c>
      <c r="N2" s="74"/>
      <c r="O2" s="74" t="s">
        <v>15</v>
      </c>
    </row>
    <row r="3" spans="1:16" x14ac:dyDescent="0.3">
      <c r="A3" s="2" t="s">
        <v>1327</v>
      </c>
      <c r="B3" s="9" t="s">
        <v>741</v>
      </c>
      <c r="C3" s="24" t="s">
        <v>741</v>
      </c>
      <c r="D3" s="18" t="s">
        <v>19</v>
      </c>
      <c r="E3" s="3"/>
      <c r="F3" s="3"/>
      <c r="G3" s="3"/>
      <c r="H3" s="1" t="s">
        <v>20</v>
      </c>
      <c r="I3" s="22">
        <v>63</v>
      </c>
      <c r="J3" s="22" t="s">
        <v>21</v>
      </c>
      <c r="K3" s="22">
        <v>43</v>
      </c>
      <c r="L3" s="22"/>
      <c r="M3" s="22"/>
    </row>
    <row r="4" spans="1:16" x14ac:dyDescent="0.3">
      <c r="A4" s="2"/>
      <c r="B4" s="9" t="s">
        <v>741</v>
      </c>
      <c r="C4" s="24" t="s">
        <v>741</v>
      </c>
      <c r="D4" s="18"/>
      <c r="E4" s="3"/>
      <c r="F4" s="3"/>
      <c r="G4" s="3"/>
      <c r="H4" s="1" t="s">
        <v>238</v>
      </c>
      <c r="I4" s="22"/>
      <c r="J4" s="22"/>
      <c r="K4" s="22"/>
      <c r="L4" s="22"/>
      <c r="M4" s="22"/>
      <c r="N4" t="s">
        <v>22</v>
      </c>
      <c r="O4" s="25"/>
      <c r="P4">
        <v>4</v>
      </c>
    </row>
    <row r="5" spans="1:16" x14ac:dyDescent="0.3">
      <c r="A5" s="2"/>
      <c r="B5" s="9" t="s">
        <v>741</v>
      </c>
      <c r="C5" s="24" t="s">
        <v>741</v>
      </c>
      <c r="D5" s="18"/>
      <c r="E5" s="3"/>
      <c r="F5" s="3"/>
      <c r="G5" s="3"/>
      <c r="H5" s="1" t="s">
        <v>321</v>
      </c>
      <c r="I5" s="22"/>
      <c r="J5" s="22"/>
      <c r="K5" s="22"/>
      <c r="L5" s="22"/>
      <c r="M5" s="22"/>
      <c r="N5" t="s">
        <v>273</v>
      </c>
      <c r="O5" t="s">
        <v>23</v>
      </c>
      <c r="P5">
        <v>4</v>
      </c>
    </row>
    <row r="6" spans="1:16" x14ac:dyDescent="0.3">
      <c r="A6" s="2"/>
      <c r="B6" s="9" t="s">
        <v>741</v>
      </c>
      <c r="C6" s="24" t="s">
        <v>741</v>
      </c>
      <c r="D6" s="18"/>
      <c r="E6" s="3"/>
      <c r="F6" s="3"/>
      <c r="G6" s="3"/>
      <c r="H6" s="30" t="s">
        <v>322</v>
      </c>
      <c r="I6" s="22">
        <v>50</v>
      </c>
      <c r="J6" s="22" t="s">
        <v>21</v>
      </c>
      <c r="K6" s="22"/>
      <c r="L6" s="22"/>
      <c r="M6" s="22"/>
      <c r="N6" t="s">
        <v>24</v>
      </c>
      <c r="O6" s="25" t="s">
        <v>25</v>
      </c>
      <c r="P6">
        <v>3</v>
      </c>
    </row>
    <row r="7" spans="1:16" x14ac:dyDescent="0.3">
      <c r="A7" s="2"/>
      <c r="B7" s="9" t="s">
        <v>741</v>
      </c>
      <c r="C7" s="24" t="s">
        <v>741</v>
      </c>
      <c r="D7" s="18"/>
      <c r="E7" s="3"/>
      <c r="F7" s="3"/>
      <c r="G7" s="3"/>
      <c r="H7" s="1" t="s">
        <v>26</v>
      </c>
      <c r="I7" s="22"/>
      <c r="J7" s="22"/>
      <c r="K7" s="22"/>
      <c r="L7" s="22"/>
      <c r="M7" s="22"/>
      <c r="N7" t="s">
        <v>27</v>
      </c>
      <c r="O7" s="25"/>
      <c r="P7">
        <v>6</v>
      </c>
    </row>
    <row r="8" spans="1:16" ht="15" thickBot="1" x14ac:dyDescent="0.35">
      <c r="A8" s="50"/>
      <c r="B8" s="51" t="s">
        <v>741</v>
      </c>
      <c r="C8" s="52" t="s">
        <v>741</v>
      </c>
      <c r="D8" s="53"/>
      <c r="E8" s="54"/>
      <c r="F8" s="54"/>
      <c r="G8" s="54"/>
      <c r="H8" s="55" t="s">
        <v>28</v>
      </c>
      <c r="I8" s="48">
        <v>6</v>
      </c>
      <c r="J8" s="48" t="s">
        <v>21</v>
      </c>
      <c r="K8" s="48"/>
      <c r="L8" s="48"/>
      <c r="M8" s="48"/>
      <c r="N8" s="47" t="s">
        <v>30</v>
      </c>
      <c r="O8" s="56"/>
      <c r="P8" s="47">
        <v>1</v>
      </c>
    </row>
    <row r="9" spans="1:16" x14ac:dyDescent="0.3">
      <c r="A9" s="41"/>
      <c r="B9" s="42" t="s">
        <v>741</v>
      </c>
      <c r="C9" s="43"/>
      <c r="D9" s="44"/>
      <c r="E9" s="45"/>
      <c r="F9" s="45"/>
      <c r="G9" s="45"/>
      <c r="H9" s="49" t="s">
        <v>243</v>
      </c>
      <c r="I9" s="22"/>
      <c r="J9" s="22"/>
      <c r="K9" s="22"/>
      <c r="L9" s="22"/>
      <c r="M9" s="22"/>
      <c r="N9" t="s">
        <v>31</v>
      </c>
      <c r="O9" s="21"/>
      <c r="P9">
        <v>4</v>
      </c>
    </row>
    <row r="10" spans="1:16" x14ac:dyDescent="0.3">
      <c r="A10" s="2" t="s">
        <v>1328</v>
      </c>
      <c r="B10" s="9" t="s">
        <v>741</v>
      </c>
      <c r="C10" s="24" t="s">
        <v>239</v>
      </c>
      <c r="D10" s="18" t="s">
        <v>33</v>
      </c>
      <c r="E10" s="3"/>
      <c r="F10" s="3">
        <v>4</v>
      </c>
      <c r="G10" s="3"/>
      <c r="H10" s="31" t="s">
        <v>41</v>
      </c>
      <c r="I10" s="22">
        <v>16</v>
      </c>
      <c r="J10" s="22" t="s">
        <v>35</v>
      </c>
      <c r="K10" s="22">
        <v>3.6</v>
      </c>
      <c r="L10" s="22">
        <v>0.2</v>
      </c>
      <c r="M10" s="22">
        <f t="shared" ref="M10:M68" si="0">K10*L10</f>
        <v>0.72000000000000008</v>
      </c>
      <c r="N10" t="s">
        <v>36</v>
      </c>
      <c r="O10" s="25"/>
      <c r="P10">
        <v>1</v>
      </c>
    </row>
    <row r="11" spans="1:16" x14ac:dyDescent="0.3">
      <c r="A11" s="2" t="s">
        <v>1329</v>
      </c>
      <c r="B11" s="9" t="s">
        <v>741</v>
      </c>
      <c r="C11" s="24" t="s">
        <v>239</v>
      </c>
      <c r="D11" s="18" t="s">
        <v>33</v>
      </c>
      <c r="E11" s="3"/>
      <c r="F11" s="3">
        <v>5</v>
      </c>
      <c r="G11" s="3"/>
      <c r="H11" s="31" t="s">
        <v>44</v>
      </c>
      <c r="I11" s="22">
        <v>16</v>
      </c>
      <c r="J11" s="22" t="s">
        <v>35</v>
      </c>
      <c r="K11" s="22">
        <v>3.6</v>
      </c>
      <c r="L11" s="22">
        <v>0.2</v>
      </c>
      <c r="M11" s="22">
        <f t="shared" si="0"/>
        <v>0.72000000000000008</v>
      </c>
      <c r="N11" t="s">
        <v>39</v>
      </c>
      <c r="O11" s="25"/>
      <c r="P11">
        <v>1</v>
      </c>
    </row>
    <row r="12" spans="1:16" x14ac:dyDescent="0.3">
      <c r="A12" s="2" t="s">
        <v>1330</v>
      </c>
      <c r="B12" s="9" t="s">
        <v>741</v>
      </c>
      <c r="C12" s="24" t="s">
        <v>240</v>
      </c>
      <c r="D12" s="18" t="s">
        <v>33</v>
      </c>
      <c r="E12" s="3"/>
      <c r="F12" s="3">
        <v>5</v>
      </c>
      <c r="G12" s="3"/>
      <c r="H12" s="31" t="s">
        <v>34</v>
      </c>
      <c r="I12" s="22">
        <v>16</v>
      </c>
      <c r="J12" s="22" t="s">
        <v>35</v>
      </c>
      <c r="K12" s="22">
        <v>3.6</v>
      </c>
      <c r="L12" s="22">
        <v>0.2</v>
      </c>
      <c r="M12" s="22">
        <f t="shared" si="0"/>
        <v>0.72000000000000008</v>
      </c>
      <c r="N12" t="s">
        <v>42</v>
      </c>
      <c r="O12" s="25"/>
      <c r="P12">
        <v>1</v>
      </c>
    </row>
    <row r="13" spans="1:16" x14ac:dyDescent="0.3">
      <c r="A13" s="2" t="s">
        <v>1331</v>
      </c>
      <c r="B13" s="9" t="s">
        <v>741</v>
      </c>
      <c r="C13" s="24" t="s">
        <v>240</v>
      </c>
      <c r="D13" s="18" t="s">
        <v>33</v>
      </c>
      <c r="E13" s="3"/>
      <c r="F13" s="3">
        <v>4</v>
      </c>
      <c r="G13" s="3"/>
      <c r="H13" s="31" t="s">
        <v>38</v>
      </c>
      <c r="I13" s="22">
        <v>16</v>
      </c>
      <c r="J13" s="22" t="s">
        <v>35</v>
      </c>
      <c r="K13" s="22">
        <v>3.6</v>
      </c>
      <c r="L13" s="22">
        <v>0.2</v>
      </c>
      <c r="M13" s="22">
        <f t="shared" si="0"/>
        <v>0.72000000000000008</v>
      </c>
      <c r="N13" t="s">
        <v>45</v>
      </c>
      <c r="O13" s="25"/>
      <c r="P13">
        <v>1</v>
      </c>
    </row>
    <row r="14" spans="1:16" x14ac:dyDescent="0.3">
      <c r="A14" s="2" t="s">
        <v>1332</v>
      </c>
      <c r="B14" s="9" t="s">
        <v>741</v>
      </c>
      <c r="C14" s="24" t="s">
        <v>241</v>
      </c>
      <c r="D14" s="18" t="s">
        <v>33</v>
      </c>
      <c r="E14" s="3"/>
      <c r="F14" s="3">
        <v>4</v>
      </c>
      <c r="G14" s="3"/>
      <c r="H14" s="31" t="s">
        <v>128</v>
      </c>
      <c r="I14" s="22">
        <v>16</v>
      </c>
      <c r="J14" s="22" t="s">
        <v>35</v>
      </c>
      <c r="K14" s="22">
        <v>3.6</v>
      </c>
      <c r="L14" s="22">
        <v>0.2</v>
      </c>
      <c r="M14" s="22">
        <f t="shared" si="0"/>
        <v>0.72000000000000008</v>
      </c>
      <c r="N14" t="s">
        <v>48</v>
      </c>
      <c r="O14" s="25"/>
      <c r="P14">
        <v>1</v>
      </c>
    </row>
    <row r="15" spans="1:16" x14ac:dyDescent="0.3">
      <c r="A15" s="2" t="s">
        <v>1333</v>
      </c>
      <c r="B15" s="9" t="s">
        <v>741</v>
      </c>
      <c r="C15" s="24" t="s">
        <v>241</v>
      </c>
      <c r="D15" s="18" t="s">
        <v>33</v>
      </c>
      <c r="E15" s="3"/>
      <c r="F15" s="3">
        <v>5</v>
      </c>
      <c r="G15" s="3"/>
      <c r="H15" s="31" t="s">
        <v>130</v>
      </c>
      <c r="I15" s="22">
        <v>16</v>
      </c>
      <c r="J15" s="22" t="s">
        <v>35</v>
      </c>
      <c r="K15" s="22">
        <v>3.6</v>
      </c>
      <c r="L15" s="22">
        <v>0.2</v>
      </c>
      <c r="M15" s="22">
        <f t="shared" si="0"/>
        <v>0.72000000000000008</v>
      </c>
      <c r="N15" t="s">
        <v>51</v>
      </c>
      <c r="O15" s="25"/>
      <c r="P15">
        <v>1</v>
      </c>
    </row>
    <row r="16" spans="1:16" x14ac:dyDescent="0.3">
      <c r="A16" s="2" t="s">
        <v>1334</v>
      </c>
      <c r="B16" s="9" t="s">
        <v>741</v>
      </c>
      <c r="C16" s="24" t="s">
        <v>242</v>
      </c>
      <c r="D16" s="18" t="s">
        <v>33</v>
      </c>
      <c r="E16" s="3"/>
      <c r="F16" s="3">
        <v>5</v>
      </c>
      <c r="G16" s="3"/>
      <c r="H16" s="31" t="s">
        <v>123</v>
      </c>
      <c r="I16" s="22">
        <v>16</v>
      </c>
      <c r="J16" s="22" t="s">
        <v>35</v>
      </c>
      <c r="K16" s="22">
        <v>3.6</v>
      </c>
      <c r="L16" s="22">
        <v>0.2</v>
      </c>
      <c r="M16" s="22">
        <f t="shared" si="0"/>
        <v>0.72000000000000008</v>
      </c>
      <c r="N16" t="s">
        <v>54</v>
      </c>
      <c r="O16" s="25"/>
      <c r="P16">
        <v>1</v>
      </c>
    </row>
    <row r="17" spans="1:16" x14ac:dyDescent="0.3">
      <c r="A17" s="2" t="s">
        <v>1335</v>
      </c>
      <c r="B17" s="9" t="s">
        <v>741</v>
      </c>
      <c r="C17" s="24" t="s">
        <v>242</v>
      </c>
      <c r="D17" s="18" t="s">
        <v>33</v>
      </c>
      <c r="E17" s="3"/>
      <c r="F17" s="3">
        <v>4</v>
      </c>
      <c r="G17" s="3"/>
      <c r="H17" s="31" t="s">
        <v>126</v>
      </c>
      <c r="I17" s="22">
        <v>16</v>
      </c>
      <c r="J17" s="22" t="s">
        <v>35</v>
      </c>
      <c r="K17" s="22">
        <v>3.6</v>
      </c>
      <c r="L17" s="22">
        <v>0.2</v>
      </c>
      <c r="M17" s="22">
        <f t="shared" si="0"/>
        <v>0.72000000000000008</v>
      </c>
      <c r="N17" t="s">
        <v>57</v>
      </c>
      <c r="O17" s="25"/>
      <c r="P17">
        <v>1</v>
      </c>
    </row>
    <row r="18" spans="1:16" ht="15" thickBot="1" x14ac:dyDescent="0.35">
      <c r="A18" s="58"/>
      <c r="B18" s="51" t="s">
        <v>741</v>
      </c>
      <c r="C18" s="52"/>
      <c r="D18" s="53"/>
      <c r="E18" s="54"/>
      <c r="F18" s="54"/>
      <c r="G18" s="54"/>
      <c r="H18" s="59" t="s">
        <v>253</v>
      </c>
      <c r="I18" s="48">
        <v>16</v>
      </c>
      <c r="J18" s="48" t="s">
        <v>35</v>
      </c>
      <c r="K18" s="48">
        <v>3.6</v>
      </c>
      <c r="L18" s="48">
        <v>0</v>
      </c>
      <c r="M18" s="48">
        <f t="shared" si="0"/>
        <v>0</v>
      </c>
      <c r="N18" s="47" t="s">
        <v>60</v>
      </c>
      <c r="O18" s="56"/>
      <c r="P18" s="47">
        <v>1</v>
      </c>
    </row>
    <row r="19" spans="1:16" x14ac:dyDescent="0.3">
      <c r="B19" s="42" t="s">
        <v>741</v>
      </c>
      <c r="C19" s="43"/>
      <c r="D19" s="44"/>
      <c r="E19" s="45"/>
      <c r="F19" s="45"/>
      <c r="G19" s="45"/>
      <c r="H19" s="57" t="s">
        <v>243</v>
      </c>
      <c r="I19" s="22"/>
      <c r="J19" s="22"/>
      <c r="K19" s="22"/>
      <c r="L19" s="22"/>
      <c r="M19" s="22"/>
      <c r="N19" t="s">
        <v>69</v>
      </c>
      <c r="O19" s="21"/>
      <c r="P19">
        <v>4</v>
      </c>
    </row>
    <row r="20" spans="1:16" x14ac:dyDescent="0.3">
      <c r="A20" s="2" t="s">
        <v>1336</v>
      </c>
      <c r="B20" s="9" t="s">
        <v>741</v>
      </c>
      <c r="C20" s="24" t="s">
        <v>245</v>
      </c>
      <c r="D20" s="18" t="s">
        <v>33</v>
      </c>
      <c r="E20" s="3"/>
      <c r="F20" s="3">
        <v>4</v>
      </c>
      <c r="G20" s="3"/>
      <c r="H20" s="39" t="s">
        <v>41</v>
      </c>
      <c r="I20" s="22">
        <v>16</v>
      </c>
      <c r="J20" s="22" t="s">
        <v>35</v>
      </c>
      <c r="K20" s="22">
        <v>3.6</v>
      </c>
      <c r="L20" s="22">
        <v>0.2</v>
      </c>
      <c r="M20" s="22">
        <f t="shared" ref="M20:M28" si="1">K20*L20</f>
        <v>0.72000000000000008</v>
      </c>
      <c r="N20" t="s">
        <v>72</v>
      </c>
      <c r="O20" s="25"/>
      <c r="P20">
        <v>1</v>
      </c>
    </row>
    <row r="21" spans="1:16" x14ac:dyDescent="0.3">
      <c r="A21" s="2" t="s">
        <v>1337</v>
      </c>
      <c r="B21" s="9" t="s">
        <v>741</v>
      </c>
      <c r="C21" s="24" t="s">
        <v>245</v>
      </c>
      <c r="D21" s="18" t="s">
        <v>33</v>
      </c>
      <c r="E21" s="3"/>
      <c r="F21" s="3">
        <v>5</v>
      </c>
      <c r="G21" s="3"/>
      <c r="H21" s="39" t="s">
        <v>44</v>
      </c>
      <c r="I21" s="22">
        <v>16</v>
      </c>
      <c r="J21" s="22" t="s">
        <v>35</v>
      </c>
      <c r="K21" s="22">
        <v>3.6</v>
      </c>
      <c r="L21" s="22">
        <v>0.2</v>
      </c>
      <c r="M21" s="22">
        <f t="shared" si="1"/>
        <v>0.72000000000000008</v>
      </c>
      <c r="N21" t="s">
        <v>75</v>
      </c>
      <c r="O21" s="25"/>
      <c r="P21">
        <v>1</v>
      </c>
    </row>
    <row r="22" spans="1:16" x14ac:dyDescent="0.3">
      <c r="A22" s="2" t="s">
        <v>1338</v>
      </c>
      <c r="B22" s="9" t="s">
        <v>741</v>
      </c>
      <c r="C22" s="24" t="s">
        <v>246</v>
      </c>
      <c r="D22" s="18" t="s">
        <v>33</v>
      </c>
      <c r="E22" s="3"/>
      <c r="F22" s="3">
        <v>5</v>
      </c>
      <c r="G22" s="3"/>
      <c r="H22" s="39" t="s">
        <v>34</v>
      </c>
      <c r="I22" s="22">
        <v>16</v>
      </c>
      <c r="J22" s="22" t="s">
        <v>35</v>
      </c>
      <c r="K22" s="22">
        <v>3.6</v>
      </c>
      <c r="L22" s="22">
        <v>0.2</v>
      </c>
      <c r="M22" s="22">
        <f t="shared" si="1"/>
        <v>0.72000000000000008</v>
      </c>
      <c r="N22" t="s">
        <v>78</v>
      </c>
      <c r="O22" s="25"/>
      <c r="P22">
        <v>1</v>
      </c>
    </row>
    <row r="23" spans="1:16" x14ac:dyDescent="0.3">
      <c r="A23" s="2" t="s">
        <v>1339</v>
      </c>
      <c r="B23" s="9" t="s">
        <v>741</v>
      </c>
      <c r="C23" s="24" t="s">
        <v>246</v>
      </c>
      <c r="D23" s="18" t="s">
        <v>33</v>
      </c>
      <c r="E23" s="3"/>
      <c r="F23" s="3">
        <v>4</v>
      </c>
      <c r="G23" s="3"/>
      <c r="H23" s="39" t="s">
        <v>38</v>
      </c>
      <c r="I23" s="22">
        <v>16</v>
      </c>
      <c r="J23" s="22" t="s">
        <v>35</v>
      </c>
      <c r="K23" s="22">
        <v>3.6</v>
      </c>
      <c r="L23" s="22">
        <v>0.2</v>
      </c>
      <c r="M23" s="22">
        <f t="shared" si="1"/>
        <v>0.72000000000000008</v>
      </c>
      <c r="N23" t="s">
        <v>81</v>
      </c>
      <c r="O23" s="25"/>
      <c r="P23">
        <v>1</v>
      </c>
    </row>
    <row r="24" spans="1:16" x14ac:dyDescent="0.3">
      <c r="A24" s="2" t="s">
        <v>1340</v>
      </c>
      <c r="B24" s="9" t="s">
        <v>741</v>
      </c>
      <c r="C24" s="24" t="s">
        <v>248</v>
      </c>
      <c r="D24" s="18" t="s">
        <v>33</v>
      </c>
      <c r="E24" s="3"/>
      <c r="F24" s="3">
        <v>4</v>
      </c>
      <c r="G24" s="3"/>
      <c r="H24" s="39" t="s">
        <v>128</v>
      </c>
      <c r="I24" s="22">
        <v>16</v>
      </c>
      <c r="J24" s="22" t="s">
        <v>35</v>
      </c>
      <c r="K24" s="22">
        <v>3.6</v>
      </c>
      <c r="L24" s="22">
        <v>0.2</v>
      </c>
      <c r="M24" s="22">
        <f t="shared" si="1"/>
        <v>0.72000000000000008</v>
      </c>
      <c r="N24" t="s">
        <v>84</v>
      </c>
      <c r="O24" s="25"/>
      <c r="P24">
        <v>1</v>
      </c>
    </row>
    <row r="25" spans="1:16" x14ac:dyDescent="0.3">
      <c r="A25" s="2" t="s">
        <v>1341</v>
      </c>
      <c r="B25" s="9" t="s">
        <v>741</v>
      </c>
      <c r="C25" s="24" t="s">
        <v>248</v>
      </c>
      <c r="D25" s="18" t="s">
        <v>33</v>
      </c>
      <c r="E25" s="3"/>
      <c r="F25" s="3">
        <v>5</v>
      </c>
      <c r="G25" s="3"/>
      <c r="H25" s="39" t="s">
        <v>130</v>
      </c>
      <c r="I25" s="22">
        <v>16</v>
      </c>
      <c r="J25" s="22" t="s">
        <v>35</v>
      </c>
      <c r="K25" s="22">
        <v>3.6</v>
      </c>
      <c r="L25" s="22">
        <v>0.2</v>
      </c>
      <c r="M25" s="22">
        <f t="shared" si="1"/>
        <v>0.72000000000000008</v>
      </c>
      <c r="N25" t="s">
        <v>87</v>
      </c>
      <c r="O25" s="25"/>
      <c r="P25">
        <v>1</v>
      </c>
    </row>
    <row r="26" spans="1:16" x14ac:dyDescent="0.3">
      <c r="A26" s="2" t="s">
        <v>1342</v>
      </c>
      <c r="B26" s="9" t="s">
        <v>741</v>
      </c>
      <c r="C26" s="24" t="s">
        <v>247</v>
      </c>
      <c r="D26" s="18" t="s">
        <v>33</v>
      </c>
      <c r="E26" s="3"/>
      <c r="F26" s="3">
        <v>4</v>
      </c>
      <c r="G26" s="3"/>
      <c r="H26" s="39" t="s">
        <v>123</v>
      </c>
      <c r="I26" s="22">
        <v>16</v>
      </c>
      <c r="J26" s="22" t="s">
        <v>35</v>
      </c>
      <c r="K26" s="22">
        <v>3.6</v>
      </c>
      <c r="L26" s="22">
        <v>0.2</v>
      </c>
      <c r="M26" s="22">
        <f t="shared" si="1"/>
        <v>0.72000000000000008</v>
      </c>
      <c r="N26" t="s">
        <v>90</v>
      </c>
      <c r="O26" s="25"/>
      <c r="P26">
        <v>1</v>
      </c>
    </row>
    <row r="27" spans="1:16" x14ac:dyDescent="0.3">
      <c r="A27" s="2" t="s">
        <v>1343</v>
      </c>
      <c r="B27" s="9" t="s">
        <v>741</v>
      </c>
      <c r="C27" s="24" t="s">
        <v>247</v>
      </c>
      <c r="D27" s="18" t="s">
        <v>33</v>
      </c>
      <c r="E27" s="3"/>
      <c r="F27" s="3">
        <v>5</v>
      </c>
      <c r="G27" s="3"/>
      <c r="H27" s="39" t="s">
        <v>126</v>
      </c>
      <c r="I27" s="22">
        <v>16</v>
      </c>
      <c r="J27" s="22" t="s">
        <v>35</v>
      </c>
      <c r="K27" s="22">
        <v>3.6</v>
      </c>
      <c r="L27" s="22">
        <v>0.2</v>
      </c>
      <c r="M27" s="22">
        <f t="shared" si="1"/>
        <v>0.72000000000000008</v>
      </c>
      <c r="N27" t="s">
        <v>93</v>
      </c>
      <c r="O27" s="25"/>
      <c r="P27">
        <v>1</v>
      </c>
    </row>
    <row r="28" spans="1:16" ht="15" thickBot="1" x14ac:dyDescent="0.35">
      <c r="A28" s="50"/>
      <c r="B28" s="51" t="s">
        <v>741</v>
      </c>
      <c r="C28" s="52"/>
      <c r="D28" s="53"/>
      <c r="E28" s="54"/>
      <c r="F28" s="54"/>
      <c r="G28" s="54"/>
      <c r="H28" s="60" t="s">
        <v>253</v>
      </c>
      <c r="I28" s="48">
        <v>16</v>
      </c>
      <c r="J28" s="48" t="s">
        <v>35</v>
      </c>
      <c r="K28" s="48">
        <v>3.6</v>
      </c>
      <c r="L28" s="48">
        <v>0</v>
      </c>
      <c r="M28" s="48">
        <f t="shared" si="1"/>
        <v>0</v>
      </c>
      <c r="N28" s="47" t="s">
        <v>96</v>
      </c>
      <c r="O28" s="56"/>
      <c r="P28" s="47">
        <v>1</v>
      </c>
    </row>
    <row r="29" spans="1:16" x14ac:dyDescent="0.3">
      <c r="A29" s="41"/>
      <c r="B29" s="42" t="s">
        <v>741</v>
      </c>
      <c r="C29" s="43"/>
      <c r="D29" s="44"/>
      <c r="E29" s="45"/>
      <c r="F29" s="45"/>
      <c r="G29" s="45"/>
      <c r="H29" s="49" t="s">
        <v>243</v>
      </c>
      <c r="I29" s="22"/>
      <c r="J29" s="22"/>
      <c r="K29" s="22"/>
      <c r="L29" s="22"/>
      <c r="M29" s="22"/>
      <c r="N29" t="s">
        <v>101</v>
      </c>
      <c r="O29" s="21"/>
      <c r="P29">
        <v>4</v>
      </c>
    </row>
    <row r="30" spans="1:16" x14ac:dyDescent="0.3">
      <c r="A30" s="2" t="s">
        <v>1344</v>
      </c>
      <c r="B30" s="9" t="s">
        <v>741</v>
      </c>
      <c r="C30" s="24" t="s">
        <v>254</v>
      </c>
      <c r="D30" s="18" t="s">
        <v>33</v>
      </c>
      <c r="E30" s="3"/>
      <c r="F30" s="3">
        <v>1</v>
      </c>
      <c r="G30" s="3"/>
      <c r="H30" s="31" t="s">
        <v>67</v>
      </c>
      <c r="I30" s="22">
        <v>16</v>
      </c>
      <c r="J30" s="22" t="s">
        <v>29</v>
      </c>
      <c r="K30" s="22">
        <v>3.6</v>
      </c>
      <c r="L30" s="22">
        <v>0.2</v>
      </c>
      <c r="M30" s="22">
        <f t="shared" ref="M30:M38" si="2">K30*L30</f>
        <v>0.72000000000000008</v>
      </c>
      <c r="N30" t="s">
        <v>104</v>
      </c>
      <c r="O30" s="25"/>
      <c r="P30">
        <v>1</v>
      </c>
    </row>
    <row r="31" spans="1:16" x14ac:dyDescent="0.3">
      <c r="A31" s="2" t="s">
        <v>1345</v>
      </c>
      <c r="B31" s="9" t="s">
        <v>741</v>
      </c>
      <c r="C31" s="24" t="s">
        <v>254</v>
      </c>
      <c r="D31" s="18" t="s">
        <v>33</v>
      </c>
      <c r="E31" s="3"/>
      <c r="F31" s="3">
        <v>1</v>
      </c>
      <c r="G31" s="3"/>
      <c r="H31" s="32" t="s">
        <v>244</v>
      </c>
      <c r="I31" s="22">
        <v>16</v>
      </c>
      <c r="J31" s="22" t="s">
        <v>29</v>
      </c>
      <c r="K31" s="22">
        <v>3.6</v>
      </c>
      <c r="L31" s="22">
        <v>0.4</v>
      </c>
      <c r="M31" s="22">
        <f t="shared" si="2"/>
        <v>1.4400000000000002</v>
      </c>
      <c r="N31" t="s">
        <v>106</v>
      </c>
      <c r="O31" s="25"/>
      <c r="P31">
        <v>1</v>
      </c>
    </row>
    <row r="32" spans="1:16" x14ac:dyDescent="0.3">
      <c r="A32" s="2" t="s">
        <v>1346</v>
      </c>
      <c r="B32" s="9" t="s">
        <v>741</v>
      </c>
      <c r="C32" s="24" t="s">
        <v>255</v>
      </c>
      <c r="D32" s="18" t="s">
        <v>33</v>
      </c>
      <c r="E32" s="3"/>
      <c r="F32" s="3">
        <v>3</v>
      </c>
      <c r="G32" s="3"/>
      <c r="H32" s="31" t="s">
        <v>249</v>
      </c>
      <c r="I32" s="22">
        <v>16</v>
      </c>
      <c r="J32" s="22" t="s">
        <v>35</v>
      </c>
      <c r="K32" s="22">
        <v>3.6</v>
      </c>
      <c r="L32" s="22">
        <v>0.2</v>
      </c>
      <c r="M32" s="22">
        <f t="shared" si="2"/>
        <v>0.72000000000000008</v>
      </c>
      <c r="N32" t="s">
        <v>108</v>
      </c>
      <c r="O32" s="25"/>
      <c r="P32">
        <v>1</v>
      </c>
    </row>
    <row r="33" spans="1:18" x14ac:dyDescent="0.3">
      <c r="A33" s="2" t="s">
        <v>1347</v>
      </c>
      <c r="B33" s="9" t="s">
        <v>741</v>
      </c>
      <c r="C33" s="24" t="s">
        <v>255</v>
      </c>
      <c r="D33" s="18" t="s">
        <v>33</v>
      </c>
      <c r="E33" s="3"/>
      <c r="F33" s="3">
        <v>2</v>
      </c>
      <c r="G33" s="3"/>
      <c r="H33" s="32" t="s">
        <v>250</v>
      </c>
      <c r="I33" s="22">
        <v>16</v>
      </c>
      <c r="J33" s="22" t="s">
        <v>35</v>
      </c>
      <c r="K33" s="22">
        <v>3.6</v>
      </c>
      <c r="L33" s="22">
        <v>0.2</v>
      </c>
      <c r="M33" s="22">
        <f t="shared" si="2"/>
        <v>0.72000000000000008</v>
      </c>
      <c r="N33" t="s">
        <v>110</v>
      </c>
      <c r="O33" s="25"/>
      <c r="P33">
        <v>1</v>
      </c>
    </row>
    <row r="34" spans="1:18" x14ac:dyDescent="0.3">
      <c r="A34" s="2" t="s">
        <v>1348</v>
      </c>
      <c r="B34" s="9" t="s">
        <v>741</v>
      </c>
      <c r="C34" s="24" t="s">
        <v>255</v>
      </c>
      <c r="D34" s="18" t="s">
        <v>33</v>
      </c>
      <c r="E34" s="3"/>
      <c r="F34" s="3">
        <v>2</v>
      </c>
      <c r="G34" s="3"/>
      <c r="H34" s="31" t="s">
        <v>251</v>
      </c>
      <c r="I34" s="22">
        <v>16</v>
      </c>
      <c r="J34" s="22" t="s">
        <v>35</v>
      </c>
      <c r="K34" s="22">
        <v>3.6</v>
      </c>
      <c r="L34" s="22">
        <v>0.2</v>
      </c>
      <c r="M34" s="22">
        <f t="shared" si="2"/>
        <v>0.72000000000000008</v>
      </c>
      <c r="N34" t="s">
        <v>112</v>
      </c>
      <c r="O34" s="25"/>
      <c r="P34">
        <v>1</v>
      </c>
    </row>
    <row r="35" spans="1:18" x14ac:dyDescent="0.3">
      <c r="A35" s="2" t="s">
        <v>1349</v>
      </c>
      <c r="B35" s="9" t="s">
        <v>741</v>
      </c>
      <c r="C35" s="24" t="s">
        <v>256</v>
      </c>
      <c r="D35" s="18" t="s">
        <v>33</v>
      </c>
      <c r="E35" s="3"/>
      <c r="F35" s="3">
        <v>3</v>
      </c>
      <c r="G35" s="3"/>
      <c r="H35" s="32" t="s">
        <v>252</v>
      </c>
      <c r="I35" s="22">
        <v>16</v>
      </c>
      <c r="J35" s="22" t="s">
        <v>35</v>
      </c>
      <c r="K35" s="22">
        <v>3.6</v>
      </c>
      <c r="L35" s="22">
        <v>0</v>
      </c>
      <c r="M35" s="22">
        <f t="shared" si="2"/>
        <v>0</v>
      </c>
      <c r="N35" t="s">
        <v>115</v>
      </c>
      <c r="O35" s="25"/>
      <c r="P35">
        <v>1</v>
      </c>
    </row>
    <row r="36" spans="1:18" x14ac:dyDescent="0.3">
      <c r="A36" s="2" t="s">
        <v>1350</v>
      </c>
      <c r="B36" s="9" t="s">
        <v>741</v>
      </c>
      <c r="C36" s="24" t="s">
        <v>271</v>
      </c>
      <c r="D36" s="18" t="s">
        <v>33</v>
      </c>
      <c r="E36" s="3"/>
      <c r="F36" s="3">
        <v>1</v>
      </c>
      <c r="G36" s="3"/>
      <c r="H36" s="31" t="s">
        <v>257</v>
      </c>
      <c r="I36" s="22">
        <v>16</v>
      </c>
      <c r="J36" s="22" t="s">
        <v>35</v>
      </c>
      <c r="K36" s="22">
        <v>3.6</v>
      </c>
      <c r="L36" s="22">
        <v>0</v>
      </c>
      <c r="M36" s="22">
        <f t="shared" si="2"/>
        <v>0</v>
      </c>
      <c r="N36" t="s">
        <v>118</v>
      </c>
      <c r="O36" s="25"/>
      <c r="P36">
        <v>1</v>
      </c>
    </row>
    <row r="37" spans="1:18" x14ac:dyDescent="0.3">
      <c r="A37" s="2" t="s">
        <v>1351</v>
      </c>
      <c r="B37" s="9" t="s">
        <v>741</v>
      </c>
      <c r="C37" s="24" t="s">
        <v>256</v>
      </c>
      <c r="D37" s="18" t="s">
        <v>33</v>
      </c>
      <c r="E37" s="3"/>
      <c r="F37" s="3"/>
      <c r="G37" s="3"/>
      <c r="H37" s="32" t="s">
        <v>272</v>
      </c>
      <c r="I37" s="22">
        <v>6</v>
      </c>
      <c r="J37" s="22" t="s">
        <v>29</v>
      </c>
      <c r="K37" s="22">
        <v>1.2</v>
      </c>
      <c r="L37" s="22">
        <v>0</v>
      </c>
      <c r="M37" s="22">
        <f t="shared" si="2"/>
        <v>0</v>
      </c>
      <c r="N37" t="s">
        <v>121</v>
      </c>
      <c r="O37" s="25"/>
      <c r="P37">
        <v>1</v>
      </c>
    </row>
    <row r="38" spans="1:18" ht="15" thickBot="1" x14ac:dyDescent="0.35">
      <c r="A38" s="50" t="s">
        <v>1352</v>
      </c>
      <c r="B38" s="51" t="s">
        <v>741</v>
      </c>
      <c r="C38" s="52" t="s">
        <v>256</v>
      </c>
      <c r="D38" s="53"/>
      <c r="E38" s="54"/>
      <c r="F38" s="54"/>
      <c r="G38" s="54"/>
      <c r="H38" s="63" t="s">
        <v>260</v>
      </c>
      <c r="I38" s="48">
        <v>6</v>
      </c>
      <c r="J38" s="48" t="s">
        <v>29</v>
      </c>
      <c r="K38" s="48">
        <v>2.2000000000000002</v>
      </c>
      <c r="L38" s="48">
        <v>0</v>
      </c>
      <c r="M38" s="48">
        <f t="shared" si="2"/>
        <v>0</v>
      </c>
      <c r="N38" s="47" t="s">
        <v>124</v>
      </c>
      <c r="O38" s="56"/>
      <c r="P38" s="47">
        <v>1</v>
      </c>
    </row>
    <row r="39" spans="1:18" x14ac:dyDescent="0.3">
      <c r="A39" s="41"/>
      <c r="B39" s="42" t="s">
        <v>741</v>
      </c>
      <c r="C39" s="43"/>
      <c r="D39" s="44"/>
      <c r="E39" s="45"/>
      <c r="F39" s="45"/>
      <c r="G39" s="45"/>
      <c r="H39" s="61" t="s">
        <v>243</v>
      </c>
      <c r="I39" s="22"/>
      <c r="J39" s="22"/>
      <c r="K39" s="22"/>
      <c r="L39" s="22"/>
      <c r="M39" s="22"/>
      <c r="N39" t="s">
        <v>131</v>
      </c>
      <c r="O39" s="25"/>
      <c r="P39">
        <v>4</v>
      </c>
    </row>
    <row r="40" spans="1:18" x14ac:dyDescent="0.3">
      <c r="A40" s="2" t="s">
        <v>1353</v>
      </c>
      <c r="B40" s="9" t="s">
        <v>741</v>
      </c>
      <c r="C40" s="24" t="s">
        <v>357</v>
      </c>
      <c r="D40" s="18" t="s">
        <v>33</v>
      </c>
      <c r="F40" s="22">
        <v>5</v>
      </c>
      <c r="G40" s="3"/>
      <c r="H40" s="39" t="s">
        <v>95</v>
      </c>
      <c r="I40" s="22">
        <v>16</v>
      </c>
      <c r="J40" s="22" t="s">
        <v>35</v>
      </c>
      <c r="K40" s="22">
        <v>3.6</v>
      </c>
      <c r="L40" s="22">
        <v>0.2</v>
      </c>
      <c r="M40" s="22">
        <f t="shared" si="0"/>
        <v>0.72000000000000008</v>
      </c>
      <c r="N40" t="s">
        <v>133</v>
      </c>
      <c r="O40" s="25"/>
      <c r="P40">
        <v>1</v>
      </c>
    </row>
    <row r="41" spans="1:18" x14ac:dyDescent="0.3">
      <c r="A41" s="2" t="s">
        <v>1354</v>
      </c>
      <c r="B41" s="9" t="s">
        <v>741</v>
      </c>
      <c r="C41" s="24" t="s">
        <v>357</v>
      </c>
      <c r="D41" s="18" t="s">
        <v>33</v>
      </c>
      <c r="E41" s="3"/>
      <c r="F41" s="3">
        <v>4</v>
      </c>
      <c r="G41" s="3"/>
      <c r="H41" s="39" t="s">
        <v>98</v>
      </c>
      <c r="I41" s="22">
        <v>16</v>
      </c>
      <c r="J41" s="22" t="s">
        <v>35</v>
      </c>
      <c r="K41" s="22">
        <v>3.6</v>
      </c>
      <c r="L41" s="22">
        <v>0.2</v>
      </c>
      <c r="M41" s="22">
        <f t="shared" si="0"/>
        <v>0.72000000000000008</v>
      </c>
      <c r="N41" t="s">
        <v>135</v>
      </c>
      <c r="O41" s="25"/>
      <c r="P41">
        <v>1</v>
      </c>
    </row>
    <row r="42" spans="1:18" x14ac:dyDescent="0.3">
      <c r="A42" s="2" t="s">
        <v>1355</v>
      </c>
      <c r="B42" s="9" t="s">
        <v>741</v>
      </c>
      <c r="C42" s="24" t="s">
        <v>366</v>
      </c>
      <c r="D42" s="18" t="s">
        <v>33</v>
      </c>
      <c r="E42" s="17"/>
      <c r="F42" s="3">
        <v>5</v>
      </c>
      <c r="G42" s="17"/>
      <c r="H42" s="39" t="s">
        <v>89</v>
      </c>
      <c r="I42" s="22">
        <v>16</v>
      </c>
      <c r="J42" s="22" t="s">
        <v>35</v>
      </c>
      <c r="K42" s="22">
        <v>3.6</v>
      </c>
      <c r="L42" s="22">
        <v>0.2</v>
      </c>
      <c r="M42" s="22">
        <f t="shared" si="0"/>
        <v>0.72000000000000008</v>
      </c>
      <c r="N42" t="s">
        <v>137</v>
      </c>
      <c r="O42" s="25"/>
      <c r="P42">
        <v>1</v>
      </c>
      <c r="Q42" s="21"/>
      <c r="R42" s="21"/>
    </row>
    <row r="43" spans="1:18" x14ac:dyDescent="0.3">
      <c r="A43" s="2" t="s">
        <v>1356</v>
      </c>
      <c r="B43" s="9" t="s">
        <v>741</v>
      </c>
      <c r="C43" s="24" t="s">
        <v>366</v>
      </c>
      <c r="D43" s="18" t="s">
        <v>33</v>
      </c>
      <c r="E43" s="17"/>
      <c r="F43" s="3">
        <v>4</v>
      </c>
      <c r="G43" s="17"/>
      <c r="H43" s="39" t="s">
        <v>92</v>
      </c>
      <c r="I43" s="22">
        <v>16</v>
      </c>
      <c r="J43" s="22" t="s">
        <v>35</v>
      </c>
      <c r="K43" s="22">
        <v>3.6</v>
      </c>
      <c r="L43" s="22">
        <v>0.2</v>
      </c>
      <c r="M43" s="22">
        <f t="shared" si="0"/>
        <v>0.72000000000000008</v>
      </c>
      <c r="N43" t="s">
        <v>139</v>
      </c>
      <c r="O43" s="25"/>
      <c r="P43">
        <v>1</v>
      </c>
      <c r="Q43" s="21"/>
      <c r="R43" s="21"/>
    </row>
    <row r="44" spans="1:18" x14ac:dyDescent="0.3">
      <c r="A44" s="2" t="s">
        <v>1357</v>
      </c>
      <c r="B44" s="9" t="s">
        <v>741</v>
      </c>
      <c r="C44" s="24" t="s">
        <v>359</v>
      </c>
      <c r="D44" s="18" t="s">
        <v>33</v>
      </c>
      <c r="E44" s="17"/>
      <c r="F44" s="3">
        <v>4</v>
      </c>
      <c r="G44" s="17"/>
      <c r="H44" s="39" t="s">
        <v>83</v>
      </c>
      <c r="I44" s="22">
        <v>16</v>
      </c>
      <c r="J44" s="22" t="s">
        <v>35</v>
      </c>
      <c r="K44" s="22">
        <v>3.6</v>
      </c>
      <c r="L44" s="22">
        <v>0.2</v>
      </c>
      <c r="M44" s="22">
        <f t="shared" si="0"/>
        <v>0.72000000000000008</v>
      </c>
      <c r="N44" t="s">
        <v>141</v>
      </c>
      <c r="O44" s="25"/>
      <c r="P44">
        <v>1</v>
      </c>
      <c r="Q44" s="21"/>
      <c r="R44" s="21"/>
    </row>
    <row r="45" spans="1:18" x14ac:dyDescent="0.3">
      <c r="A45" s="2" t="s">
        <v>1358</v>
      </c>
      <c r="B45" s="9" t="s">
        <v>741</v>
      </c>
      <c r="C45" s="24" t="s">
        <v>359</v>
      </c>
      <c r="D45" s="18" t="s">
        <v>33</v>
      </c>
      <c r="E45" s="3"/>
      <c r="F45" s="3">
        <v>5</v>
      </c>
      <c r="G45" s="3"/>
      <c r="H45" s="39" t="s">
        <v>86</v>
      </c>
      <c r="I45" s="22">
        <v>16</v>
      </c>
      <c r="J45" s="22" t="s">
        <v>35</v>
      </c>
      <c r="K45" s="22">
        <v>3.6</v>
      </c>
      <c r="L45" s="22">
        <v>0.2</v>
      </c>
      <c r="M45" s="22">
        <f t="shared" si="0"/>
        <v>0.72000000000000008</v>
      </c>
      <c r="N45" t="s">
        <v>143</v>
      </c>
      <c r="O45" s="25"/>
      <c r="P45">
        <v>1</v>
      </c>
      <c r="Q45" s="21"/>
      <c r="R45" s="21"/>
    </row>
    <row r="46" spans="1:18" x14ac:dyDescent="0.3">
      <c r="A46" s="2" t="s">
        <v>1359</v>
      </c>
      <c r="B46" s="9" t="s">
        <v>741</v>
      </c>
      <c r="C46" s="24" t="s">
        <v>360</v>
      </c>
      <c r="D46" s="18" t="s">
        <v>33</v>
      </c>
      <c r="E46" s="3"/>
      <c r="F46" s="3">
        <v>5</v>
      </c>
      <c r="G46" s="3"/>
      <c r="H46" s="39" t="s">
        <v>77</v>
      </c>
      <c r="I46" s="22">
        <v>16</v>
      </c>
      <c r="J46" s="22" t="s">
        <v>35</v>
      </c>
      <c r="K46" s="22">
        <v>3.6</v>
      </c>
      <c r="L46" s="22">
        <v>0.2</v>
      </c>
      <c r="M46" s="22">
        <f t="shared" si="0"/>
        <v>0.72000000000000008</v>
      </c>
      <c r="N46" t="s">
        <v>145</v>
      </c>
      <c r="O46" s="25"/>
      <c r="P46">
        <v>1</v>
      </c>
      <c r="Q46" s="21"/>
      <c r="R46" s="21"/>
    </row>
    <row r="47" spans="1:18" x14ac:dyDescent="0.3">
      <c r="A47" s="2" t="s">
        <v>1360</v>
      </c>
      <c r="B47" s="9" t="s">
        <v>741</v>
      </c>
      <c r="C47" s="24" t="s">
        <v>360</v>
      </c>
      <c r="D47" s="18" t="s">
        <v>33</v>
      </c>
      <c r="E47" s="3"/>
      <c r="F47" s="3">
        <v>4</v>
      </c>
      <c r="G47" s="3"/>
      <c r="H47" s="39" t="s">
        <v>80</v>
      </c>
      <c r="I47" s="22">
        <v>16</v>
      </c>
      <c r="J47" s="22" t="s">
        <v>35</v>
      </c>
      <c r="K47" s="22">
        <v>3.6</v>
      </c>
      <c r="L47" s="22">
        <v>0.2</v>
      </c>
      <c r="M47" s="22">
        <f t="shared" si="0"/>
        <v>0.72000000000000008</v>
      </c>
      <c r="N47" t="s">
        <v>147</v>
      </c>
      <c r="O47" s="25"/>
      <c r="P47">
        <v>1</v>
      </c>
      <c r="Q47" s="21"/>
      <c r="R47" s="21"/>
    </row>
    <row r="48" spans="1:18" ht="15" thickBot="1" x14ac:dyDescent="0.35">
      <c r="A48" s="50"/>
      <c r="B48" s="51" t="s">
        <v>741</v>
      </c>
      <c r="C48" s="52"/>
      <c r="D48" s="53"/>
      <c r="E48" s="54"/>
      <c r="F48" s="54"/>
      <c r="G48" s="54"/>
      <c r="H48" s="60" t="s">
        <v>253</v>
      </c>
      <c r="I48" s="48">
        <v>16</v>
      </c>
      <c r="J48" s="48" t="s">
        <v>35</v>
      </c>
      <c r="K48" s="48">
        <v>3.6</v>
      </c>
      <c r="L48" s="48">
        <v>0</v>
      </c>
      <c r="M48" s="48">
        <f t="shared" si="0"/>
        <v>0</v>
      </c>
      <c r="N48" s="47" t="s">
        <v>150</v>
      </c>
      <c r="O48" s="56"/>
      <c r="P48" s="47">
        <v>1</v>
      </c>
      <c r="Q48" s="21"/>
      <c r="R48" s="21"/>
    </row>
    <row r="49" spans="1:18" x14ac:dyDescent="0.3">
      <c r="B49" s="42" t="s">
        <v>741</v>
      </c>
      <c r="C49" s="43"/>
      <c r="D49" s="44" t="s">
        <v>33</v>
      </c>
      <c r="E49" s="45"/>
      <c r="F49" s="45"/>
      <c r="G49" s="45"/>
      <c r="H49" s="49" t="s">
        <v>243</v>
      </c>
      <c r="I49" s="22"/>
      <c r="J49" s="22"/>
      <c r="K49" s="22"/>
      <c r="L49" s="22"/>
      <c r="M49" s="22"/>
      <c r="N49" t="s">
        <v>151</v>
      </c>
      <c r="O49" s="21"/>
      <c r="P49">
        <v>4</v>
      </c>
      <c r="Q49" s="21"/>
      <c r="R49" s="21"/>
    </row>
    <row r="50" spans="1:18" x14ac:dyDescent="0.3">
      <c r="A50" s="2" t="s">
        <v>1361</v>
      </c>
      <c r="B50" s="9" t="s">
        <v>741</v>
      </c>
      <c r="C50" s="24" t="s">
        <v>361</v>
      </c>
      <c r="D50" s="18" t="s">
        <v>33</v>
      </c>
      <c r="E50" s="3"/>
      <c r="F50" s="3">
        <v>4</v>
      </c>
      <c r="G50" s="3"/>
      <c r="H50" s="32" t="s">
        <v>71</v>
      </c>
      <c r="I50" s="22">
        <v>16</v>
      </c>
      <c r="J50" s="22" t="s">
        <v>35</v>
      </c>
      <c r="K50" s="22">
        <v>3.6</v>
      </c>
      <c r="L50" s="22">
        <v>0.2</v>
      </c>
      <c r="M50" s="22">
        <f t="shared" si="0"/>
        <v>0.72000000000000008</v>
      </c>
      <c r="N50" t="s">
        <v>153</v>
      </c>
      <c r="O50" s="25"/>
      <c r="P50">
        <v>1</v>
      </c>
      <c r="Q50" s="21"/>
      <c r="R50" s="21"/>
    </row>
    <row r="51" spans="1:18" x14ac:dyDescent="0.3">
      <c r="A51" s="2" t="s">
        <v>1362</v>
      </c>
      <c r="B51" s="9" t="s">
        <v>741</v>
      </c>
      <c r="C51" s="24" t="s">
        <v>361</v>
      </c>
      <c r="D51" s="18" t="s">
        <v>33</v>
      </c>
      <c r="E51" s="3"/>
      <c r="F51" s="3">
        <v>5</v>
      </c>
      <c r="G51" s="3"/>
      <c r="H51" s="32" t="s">
        <v>74</v>
      </c>
      <c r="I51" s="22">
        <v>16</v>
      </c>
      <c r="J51" s="22" t="s">
        <v>35</v>
      </c>
      <c r="K51" s="22">
        <v>3.6</v>
      </c>
      <c r="L51" s="22">
        <v>0.2</v>
      </c>
      <c r="M51" s="22">
        <f t="shared" si="0"/>
        <v>0.72000000000000008</v>
      </c>
      <c r="N51" t="s">
        <v>155</v>
      </c>
      <c r="O51" s="25"/>
      <c r="P51">
        <v>1</v>
      </c>
      <c r="Q51" s="21"/>
      <c r="R51" s="21"/>
    </row>
    <row r="52" spans="1:18" x14ac:dyDescent="0.3">
      <c r="A52" s="2" t="s">
        <v>1363</v>
      </c>
      <c r="B52" s="9" t="s">
        <v>741</v>
      </c>
      <c r="C52" s="24" t="s">
        <v>362</v>
      </c>
      <c r="D52" s="18" t="s">
        <v>33</v>
      </c>
      <c r="E52" s="3"/>
      <c r="F52" s="3">
        <v>5</v>
      </c>
      <c r="G52" s="3"/>
      <c r="H52" s="32" t="s">
        <v>59</v>
      </c>
      <c r="I52" s="22">
        <v>16</v>
      </c>
      <c r="J52" s="22" t="s">
        <v>35</v>
      </c>
      <c r="K52" s="22">
        <v>3.6</v>
      </c>
      <c r="L52" s="22">
        <v>0.2</v>
      </c>
      <c r="M52" s="22">
        <f t="shared" si="0"/>
        <v>0.72000000000000008</v>
      </c>
      <c r="N52" t="s">
        <v>157</v>
      </c>
      <c r="O52" s="25"/>
      <c r="P52">
        <v>1</v>
      </c>
      <c r="Q52" s="21"/>
      <c r="R52" s="21"/>
    </row>
    <row r="53" spans="1:18" x14ac:dyDescent="0.3">
      <c r="A53" s="2" t="s">
        <v>1364</v>
      </c>
      <c r="B53" s="9" t="s">
        <v>741</v>
      </c>
      <c r="C53" s="24" t="s">
        <v>362</v>
      </c>
      <c r="D53" s="18" t="s">
        <v>33</v>
      </c>
      <c r="E53" s="3"/>
      <c r="F53" s="3">
        <v>4</v>
      </c>
      <c r="G53" s="3"/>
      <c r="H53" s="32" t="s">
        <v>62</v>
      </c>
      <c r="I53" s="22">
        <v>16</v>
      </c>
      <c r="J53" s="22" t="s">
        <v>35</v>
      </c>
      <c r="K53" s="22">
        <v>3.6</v>
      </c>
      <c r="L53" s="22">
        <v>0.2</v>
      </c>
      <c r="M53" s="22">
        <f t="shared" si="0"/>
        <v>0.72000000000000008</v>
      </c>
      <c r="N53" t="s">
        <v>159</v>
      </c>
      <c r="O53" s="25"/>
      <c r="P53">
        <v>1</v>
      </c>
      <c r="Q53" s="21"/>
      <c r="R53" s="21"/>
    </row>
    <row r="54" spans="1:18" x14ac:dyDescent="0.3">
      <c r="A54" s="2" t="s">
        <v>1365</v>
      </c>
      <c r="B54" s="9" t="s">
        <v>741</v>
      </c>
      <c r="C54" s="24" t="s">
        <v>363</v>
      </c>
      <c r="D54" s="18" t="s">
        <v>33</v>
      </c>
      <c r="E54" s="3"/>
      <c r="F54" s="3">
        <v>4</v>
      </c>
      <c r="G54" s="3"/>
      <c r="H54" s="32" t="s">
        <v>53</v>
      </c>
      <c r="I54" s="22">
        <v>16</v>
      </c>
      <c r="J54" s="22" t="s">
        <v>35</v>
      </c>
      <c r="K54" s="22">
        <v>3.6</v>
      </c>
      <c r="L54" s="22">
        <v>0.2</v>
      </c>
      <c r="M54" s="22">
        <f t="shared" si="0"/>
        <v>0.72000000000000008</v>
      </c>
      <c r="N54" t="s">
        <v>161</v>
      </c>
      <c r="O54" s="25"/>
      <c r="P54">
        <v>1</v>
      </c>
      <c r="Q54" s="21"/>
      <c r="R54" s="21"/>
    </row>
    <row r="55" spans="1:18" x14ac:dyDescent="0.3">
      <c r="A55" s="2" t="s">
        <v>1366</v>
      </c>
      <c r="B55" s="9" t="s">
        <v>741</v>
      </c>
      <c r="C55" s="24" t="s">
        <v>363</v>
      </c>
      <c r="D55" s="18" t="s">
        <v>33</v>
      </c>
      <c r="E55" s="3"/>
      <c r="F55" s="3">
        <v>5</v>
      </c>
      <c r="G55" s="3"/>
      <c r="H55" s="32" t="s">
        <v>56</v>
      </c>
      <c r="I55" s="22">
        <v>16</v>
      </c>
      <c r="J55" s="22" t="s">
        <v>35</v>
      </c>
      <c r="K55" s="22">
        <v>3.6</v>
      </c>
      <c r="L55" s="22">
        <v>0.2</v>
      </c>
      <c r="M55" s="22">
        <f t="shared" si="0"/>
        <v>0.72000000000000008</v>
      </c>
      <c r="N55" t="s">
        <v>163</v>
      </c>
      <c r="O55" s="25"/>
      <c r="P55">
        <v>1</v>
      </c>
      <c r="Q55" s="21"/>
      <c r="R55" s="21"/>
    </row>
    <row r="56" spans="1:18" x14ac:dyDescent="0.3">
      <c r="A56" s="2" t="s">
        <v>1367</v>
      </c>
      <c r="B56" s="9" t="s">
        <v>741</v>
      </c>
      <c r="C56" s="24" t="s">
        <v>367</v>
      </c>
      <c r="D56" s="18" t="s">
        <v>33</v>
      </c>
      <c r="E56" s="3"/>
      <c r="F56" s="3">
        <v>5</v>
      </c>
      <c r="G56" s="3"/>
      <c r="H56" s="32" t="s">
        <v>47</v>
      </c>
      <c r="I56" s="22">
        <v>16</v>
      </c>
      <c r="J56" s="22" t="s">
        <v>35</v>
      </c>
      <c r="K56" s="22">
        <v>3.6</v>
      </c>
      <c r="L56" s="22">
        <v>0.2</v>
      </c>
      <c r="M56" s="22">
        <f t="shared" si="0"/>
        <v>0.72000000000000008</v>
      </c>
      <c r="N56" t="s">
        <v>165</v>
      </c>
      <c r="O56" s="25"/>
      <c r="P56">
        <v>1</v>
      </c>
    </row>
    <row r="57" spans="1:18" x14ac:dyDescent="0.3">
      <c r="A57" s="2" t="s">
        <v>1368</v>
      </c>
      <c r="B57" s="9" t="s">
        <v>741</v>
      </c>
      <c r="C57" s="24" t="s">
        <v>367</v>
      </c>
      <c r="D57" s="18" t="s">
        <v>33</v>
      </c>
      <c r="E57" s="3"/>
      <c r="F57" s="3">
        <v>4</v>
      </c>
      <c r="G57" s="3"/>
      <c r="H57" s="32" t="s">
        <v>50</v>
      </c>
      <c r="I57" s="22">
        <v>16</v>
      </c>
      <c r="J57" s="22" t="s">
        <v>35</v>
      </c>
      <c r="K57" s="22">
        <v>3.6</v>
      </c>
      <c r="L57" s="22">
        <v>0.2</v>
      </c>
      <c r="M57" s="22">
        <f t="shared" si="0"/>
        <v>0.72000000000000008</v>
      </c>
      <c r="N57" t="s">
        <v>167</v>
      </c>
      <c r="O57" s="25"/>
      <c r="P57">
        <v>1</v>
      </c>
    </row>
    <row r="58" spans="1:18" ht="15" thickBot="1" x14ac:dyDescent="0.35">
      <c r="A58" s="50"/>
      <c r="B58" s="51" t="s">
        <v>741</v>
      </c>
      <c r="C58" s="52"/>
      <c r="D58" s="53"/>
      <c r="E58" s="54"/>
      <c r="F58" s="54"/>
      <c r="G58" s="54"/>
      <c r="H58" s="63" t="s">
        <v>253</v>
      </c>
      <c r="I58" s="48">
        <v>16</v>
      </c>
      <c r="J58" s="48" t="s">
        <v>35</v>
      </c>
      <c r="K58" s="48">
        <v>3.6</v>
      </c>
      <c r="L58" s="48">
        <v>0</v>
      </c>
      <c r="M58" s="48">
        <f t="shared" si="0"/>
        <v>0</v>
      </c>
      <c r="N58" s="47" t="s">
        <v>168</v>
      </c>
      <c r="O58" s="56"/>
      <c r="P58" s="47">
        <v>1</v>
      </c>
    </row>
    <row r="59" spans="1:18" x14ac:dyDescent="0.3">
      <c r="A59" s="41"/>
      <c r="B59" s="42" t="s">
        <v>741</v>
      </c>
      <c r="C59" s="43"/>
      <c r="D59" s="44" t="s">
        <v>33</v>
      </c>
      <c r="E59" s="45"/>
      <c r="F59" s="45"/>
      <c r="G59" s="45"/>
      <c r="H59" s="61" t="s">
        <v>243</v>
      </c>
      <c r="I59" s="22"/>
      <c r="J59" s="22"/>
      <c r="K59" s="22"/>
      <c r="L59" s="22"/>
      <c r="M59" s="22"/>
      <c r="N59" t="s">
        <v>169</v>
      </c>
      <c r="O59" s="21"/>
      <c r="P59">
        <v>4</v>
      </c>
    </row>
    <row r="60" spans="1:18" x14ac:dyDescent="0.3">
      <c r="A60" s="2" t="s">
        <v>1369</v>
      </c>
      <c r="B60" s="9" t="s">
        <v>741</v>
      </c>
      <c r="C60" s="24" t="s">
        <v>254</v>
      </c>
      <c r="D60" s="18" t="s">
        <v>33</v>
      </c>
      <c r="E60" s="3"/>
      <c r="F60" s="3">
        <v>1</v>
      </c>
      <c r="G60" s="3"/>
      <c r="H60" s="39" t="s">
        <v>67</v>
      </c>
      <c r="I60" s="22">
        <v>16</v>
      </c>
      <c r="J60" s="22" t="s">
        <v>35</v>
      </c>
      <c r="K60" s="22">
        <v>3.6</v>
      </c>
      <c r="L60" s="22">
        <v>0.2</v>
      </c>
      <c r="M60" s="22">
        <f t="shared" si="0"/>
        <v>0.72000000000000008</v>
      </c>
      <c r="N60" t="s">
        <v>300</v>
      </c>
      <c r="O60" s="25"/>
      <c r="P60">
        <v>1</v>
      </c>
    </row>
    <row r="61" spans="1:18" x14ac:dyDescent="0.3">
      <c r="A61" s="2" t="s">
        <v>1370</v>
      </c>
      <c r="B61" s="9" t="s">
        <v>741</v>
      </c>
      <c r="C61" s="24" t="s">
        <v>254</v>
      </c>
      <c r="D61" s="18" t="s">
        <v>33</v>
      </c>
      <c r="E61" s="3"/>
      <c r="F61" s="3">
        <v>1</v>
      </c>
      <c r="G61" s="3"/>
      <c r="H61" s="39" t="s">
        <v>244</v>
      </c>
      <c r="I61" s="22">
        <v>16</v>
      </c>
      <c r="J61" s="22" t="s">
        <v>35</v>
      </c>
      <c r="K61" s="22">
        <v>3.6</v>
      </c>
      <c r="L61" s="22">
        <v>0.2</v>
      </c>
      <c r="M61" s="22">
        <f t="shared" si="0"/>
        <v>0.72000000000000008</v>
      </c>
      <c r="N61" t="s">
        <v>301</v>
      </c>
      <c r="O61" s="25"/>
      <c r="P61">
        <v>1</v>
      </c>
    </row>
    <row r="62" spans="1:18" x14ac:dyDescent="0.3">
      <c r="A62" s="2" t="s">
        <v>1371</v>
      </c>
      <c r="B62" s="9" t="s">
        <v>741</v>
      </c>
      <c r="C62" s="24" t="s">
        <v>358</v>
      </c>
      <c r="D62" s="18" t="s">
        <v>33</v>
      </c>
      <c r="E62" s="3"/>
      <c r="F62" s="3">
        <v>3</v>
      </c>
      <c r="G62" s="3"/>
      <c r="H62" s="39" t="s">
        <v>310</v>
      </c>
      <c r="I62" s="22">
        <v>16</v>
      </c>
      <c r="J62" s="22" t="s">
        <v>35</v>
      </c>
      <c r="K62" s="22">
        <v>3.6</v>
      </c>
      <c r="L62" s="22">
        <v>0.2</v>
      </c>
      <c r="M62" s="22">
        <f t="shared" si="0"/>
        <v>0.72000000000000008</v>
      </c>
      <c r="N62" t="s">
        <v>302</v>
      </c>
      <c r="O62" s="25"/>
      <c r="P62">
        <v>1</v>
      </c>
    </row>
    <row r="63" spans="1:18" x14ac:dyDescent="0.3">
      <c r="A63" s="2" t="s">
        <v>1372</v>
      </c>
      <c r="B63" s="9" t="s">
        <v>741</v>
      </c>
      <c r="C63" s="24" t="s">
        <v>358</v>
      </c>
      <c r="D63" s="18" t="s">
        <v>33</v>
      </c>
      <c r="E63" s="3"/>
      <c r="F63" s="3">
        <v>2</v>
      </c>
      <c r="G63" s="3"/>
      <c r="H63" s="39" t="s">
        <v>311</v>
      </c>
      <c r="I63" s="22">
        <v>16</v>
      </c>
      <c r="J63" s="22" t="s">
        <v>35</v>
      </c>
      <c r="K63" s="22">
        <v>3.6</v>
      </c>
      <c r="L63" s="22">
        <v>0.2</v>
      </c>
      <c r="M63" s="22">
        <f t="shared" si="0"/>
        <v>0.72000000000000008</v>
      </c>
      <c r="N63" t="s">
        <v>303</v>
      </c>
      <c r="O63" s="25"/>
      <c r="P63">
        <v>1</v>
      </c>
    </row>
    <row r="64" spans="1:18" x14ac:dyDescent="0.3">
      <c r="A64" s="2" t="s">
        <v>1373</v>
      </c>
      <c r="B64" s="9" t="s">
        <v>741</v>
      </c>
      <c r="C64" s="24" t="s">
        <v>358</v>
      </c>
      <c r="D64" s="18" t="s">
        <v>33</v>
      </c>
      <c r="E64" s="3"/>
      <c r="F64" s="3">
        <v>2</v>
      </c>
      <c r="G64" s="3"/>
      <c r="H64" s="39" t="s">
        <v>312</v>
      </c>
      <c r="I64" s="22">
        <v>16</v>
      </c>
      <c r="J64" s="22" t="s">
        <v>35</v>
      </c>
      <c r="K64" s="22">
        <v>3.6</v>
      </c>
      <c r="L64" s="22">
        <v>0.2</v>
      </c>
      <c r="M64" s="22">
        <f t="shared" si="0"/>
        <v>0.72000000000000008</v>
      </c>
      <c r="N64" t="s">
        <v>304</v>
      </c>
      <c r="O64" s="25"/>
      <c r="P64">
        <v>1</v>
      </c>
    </row>
    <row r="65" spans="1:19" x14ac:dyDescent="0.3">
      <c r="A65" s="2" t="s">
        <v>1374</v>
      </c>
      <c r="B65" s="9" t="s">
        <v>741</v>
      </c>
      <c r="C65" s="24" t="s">
        <v>282</v>
      </c>
      <c r="D65" s="18" t="s">
        <v>33</v>
      </c>
      <c r="E65" s="3"/>
      <c r="F65" s="3">
        <v>3</v>
      </c>
      <c r="G65" s="3"/>
      <c r="H65" s="39" t="s">
        <v>252</v>
      </c>
      <c r="I65" s="22">
        <v>16</v>
      </c>
      <c r="J65" s="22" t="s">
        <v>35</v>
      </c>
      <c r="K65" s="22">
        <v>3.6</v>
      </c>
      <c r="L65" s="22">
        <v>0</v>
      </c>
      <c r="M65" s="22">
        <f t="shared" si="0"/>
        <v>0</v>
      </c>
      <c r="N65" t="s">
        <v>305</v>
      </c>
      <c r="O65" s="25"/>
      <c r="P65">
        <v>1</v>
      </c>
    </row>
    <row r="66" spans="1:19" x14ac:dyDescent="0.3">
      <c r="A66" s="2" t="s">
        <v>1375</v>
      </c>
      <c r="B66" s="9" t="s">
        <v>741</v>
      </c>
      <c r="C66" s="24" t="s">
        <v>489</v>
      </c>
      <c r="D66" s="18" t="s">
        <v>33</v>
      </c>
      <c r="E66" s="3"/>
      <c r="F66" s="3">
        <v>1</v>
      </c>
      <c r="G66" s="3"/>
      <c r="H66" s="39" t="s">
        <v>257</v>
      </c>
      <c r="I66" s="22">
        <v>16</v>
      </c>
      <c r="J66" s="22" t="s">
        <v>35</v>
      </c>
      <c r="K66" s="22">
        <v>3.6</v>
      </c>
      <c r="L66" s="22">
        <v>0</v>
      </c>
      <c r="M66" s="22">
        <f t="shared" si="0"/>
        <v>0</v>
      </c>
      <c r="N66" t="s">
        <v>306</v>
      </c>
      <c r="O66" s="25"/>
      <c r="P66">
        <v>1</v>
      </c>
    </row>
    <row r="67" spans="1:19" x14ac:dyDescent="0.3">
      <c r="A67" s="2" t="s">
        <v>1376</v>
      </c>
      <c r="B67" s="9" t="s">
        <v>741</v>
      </c>
      <c r="C67" s="24" t="s">
        <v>282</v>
      </c>
      <c r="D67" s="18" t="s">
        <v>33</v>
      </c>
      <c r="E67" s="3"/>
      <c r="F67" s="3">
        <v>1</v>
      </c>
      <c r="G67" s="3"/>
      <c r="H67" s="39" t="s">
        <v>270</v>
      </c>
      <c r="I67" s="22">
        <v>16</v>
      </c>
      <c r="J67" s="22" t="s">
        <v>35</v>
      </c>
      <c r="K67" s="22">
        <v>3.6</v>
      </c>
      <c r="L67" s="22">
        <v>0</v>
      </c>
      <c r="M67" s="22">
        <f t="shared" si="0"/>
        <v>0</v>
      </c>
      <c r="N67" t="s">
        <v>307</v>
      </c>
      <c r="O67" s="25"/>
      <c r="P67">
        <v>1</v>
      </c>
    </row>
    <row r="68" spans="1:19" ht="15" thickBot="1" x14ac:dyDescent="0.35">
      <c r="A68" s="48"/>
      <c r="B68" s="51" t="s">
        <v>741</v>
      </c>
      <c r="C68" s="66"/>
      <c r="D68" s="67"/>
      <c r="E68" s="68"/>
      <c r="F68" s="68"/>
      <c r="G68" s="68"/>
      <c r="H68" s="60" t="s">
        <v>253</v>
      </c>
      <c r="I68" s="48">
        <v>10</v>
      </c>
      <c r="J68" s="48" t="s">
        <v>29</v>
      </c>
      <c r="K68" s="48">
        <v>3.6</v>
      </c>
      <c r="L68" s="48">
        <v>0</v>
      </c>
      <c r="M68" s="48">
        <f t="shared" si="0"/>
        <v>0</v>
      </c>
      <c r="N68" s="47" t="s">
        <v>308</v>
      </c>
      <c r="O68" s="56"/>
      <c r="P68" s="47">
        <v>1</v>
      </c>
    </row>
    <row r="69" spans="1:19" x14ac:dyDescent="0.3">
      <c r="B69" s="9" t="s">
        <v>229</v>
      </c>
      <c r="C69" s="43" t="s">
        <v>18</v>
      </c>
      <c r="H69" s="64" t="s">
        <v>243</v>
      </c>
      <c r="P69" s="20">
        <v>4</v>
      </c>
      <c r="Q69" t="s">
        <v>294</v>
      </c>
      <c r="S69" t="s">
        <v>298</v>
      </c>
    </row>
    <row r="70" spans="1:19" x14ac:dyDescent="0.3">
      <c r="A70" s="2" t="s">
        <v>1377</v>
      </c>
      <c r="B70" s="9" t="s">
        <v>741</v>
      </c>
      <c r="C70" s="24" t="s">
        <v>262</v>
      </c>
      <c r="D70" s="18" t="s">
        <v>171</v>
      </c>
      <c r="E70" s="40"/>
      <c r="F70" s="3">
        <v>5</v>
      </c>
      <c r="G70" s="3"/>
      <c r="H70" s="38" t="s">
        <v>258</v>
      </c>
      <c r="I70" s="22">
        <v>10</v>
      </c>
      <c r="J70" s="22" t="s">
        <v>29</v>
      </c>
      <c r="K70" s="22">
        <v>2.2000000000000002</v>
      </c>
      <c r="L70" s="22">
        <v>0.3</v>
      </c>
      <c r="M70" s="22">
        <f>K70*L70</f>
        <v>0.66</v>
      </c>
      <c r="N70" t="s">
        <v>266</v>
      </c>
      <c r="O70" s="21"/>
      <c r="P70">
        <v>1.5</v>
      </c>
      <c r="Q70" t="s">
        <v>294</v>
      </c>
      <c r="S70" t="s">
        <v>295</v>
      </c>
    </row>
    <row r="71" spans="1:19" x14ac:dyDescent="0.3">
      <c r="A71" s="2" t="s">
        <v>1378</v>
      </c>
      <c r="B71" s="9" t="s">
        <v>741</v>
      </c>
      <c r="C71" s="24" t="s">
        <v>263</v>
      </c>
      <c r="D71" s="18" t="s">
        <v>171</v>
      </c>
      <c r="E71" s="40"/>
      <c r="F71" s="3">
        <v>5</v>
      </c>
      <c r="G71" s="3"/>
      <c r="H71" s="38" t="s">
        <v>259</v>
      </c>
      <c r="I71" s="22">
        <v>10</v>
      </c>
      <c r="J71" s="22" t="s">
        <v>29</v>
      </c>
      <c r="K71" s="22">
        <v>2.2000000000000002</v>
      </c>
      <c r="L71" s="22">
        <v>0.3</v>
      </c>
      <c r="M71" s="22">
        <f t="shared" ref="M71:M73" si="3">K71*L71</f>
        <v>0.66</v>
      </c>
      <c r="N71" t="s">
        <v>267</v>
      </c>
      <c r="O71" s="21"/>
      <c r="P71">
        <v>1.5</v>
      </c>
      <c r="Q71" t="s">
        <v>294</v>
      </c>
      <c r="S71" t="s">
        <v>295</v>
      </c>
    </row>
    <row r="72" spans="1:19" x14ac:dyDescent="0.3">
      <c r="A72" s="2" t="s">
        <v>1379</v>
      </c>
      <c r="B72" s="9" t="s">
        <v>741</v>
      </c>
      <c r="C72" s="24" t="s">
        <v>264</v>
      </c>
      <c r="D72" s="18" t="s">
        <v>171</v>
      </c>
      <c r="E72" s="40"/>
      <c r="F72" s="3">
        <v>12</v>
      </c>
      <c r="G72" s="3"/>
      <c r="H72" s="38" t="s">
        <v>261</v>
      </c>
      <c r="I72" s="22">
        <v>10</v>
      </c>
      <c r="J72" s="22" t="s">
        <v>29</v>
      </c>
      <c r="K72" s="22">
        <v>2.2000000000000002</v>
      </c>
      <c r="L72" s="22">
        <v>0.5</v>
      </c>
      <c r="M72" s="22">
        <f t="shared" si="3"/>
        <v>1.1000000000000001</v>
      </c>
      <c r="N72" t="s">
        <v>268</v>
      </c>
      <c r="O72" s="21"/>
      <c r="P72">
        <v>1.5</v>
      </c>
      <c r="Q72" t="s">
        <v>294</v>
      </c>
      <c r="S72" t="s">
        <v>295</v>
      </c>
    </row>
    <row r="73" spans="1:19" x14ac:dyDescent="0.3">
      <c r="A73" s="2" t="s">
        <v>1380</v>
      </c>
      <c r="B73" s="9" t="s">
        <v>741</v>
      </c>
      <c r="C73" s="24" t="s">
        <v>265</v>
      </c>
      <c r="D73" s="18" t="s">
        <v>171</v>
      </c>
      <c r="E73" s="40"/>
      <c r="F73" s="3">
        <v>7</v>
      </c>
      <c r="G73" s="3"/>
      <c r="H73" s="38" t="s">
        <v>172</v>
      </c>
      <c r="I73" s="22">
        <v>10</v>
      </c>
      <c r="J73" s="22" t="s">
        <v>29</v>
      </c>
      <c r="K73" s="22">
        <v>2.2000000000000002</v>
      </c>
      <c r="L73" s="22">
        <v>0.3</v>
      </c>
      <c r="M73" s="22">
        <f t="shared" si="3"/>
        <v>0.66</v>
      </c>
      <c r="N73" t="s">
        <v>269</v>
      </c>
      <c r="O73" s="21"/>
      <c r="P73">
        <v>2.5</v>
      </c>
      <c r="Q73" t="s">
        <v>294</v>
      </c>
      <c r="S73" t="s">
        <v>295</v>
      </c>
    </row>
    <row r="74" spans="1:19" x14ac:dyDescent="0.3">
      <c r="A74" s="2" t="s">
        <v>1381</v>
      </c>
      <c r="B74" s="9" t="s">
        <v>741</v>
      </c>
      <c r="C74" s="24" t="s">
        <v>314</v>
      </c>
      <c r="D74" s="18" t="s">
        <v>171</v>
      </c>
      <c r="E74" s="40"/>
      <c r="F74" s="3">
        <v>5</v>
      </c>
      <c r="G74" s="3"/>
      <c r="H74" s="38" t="s">
        <v>313</v>
      </c>
      <c r="I74" s="22">
        <v>10</v>
      </c>
      <c r="J74" s="22" t="s">
        <v>29</v>
      </c>
      <c r="K74" s="22">
        <v>2.2000000000000002</v>
      </c>
      <c r="L74" s="22">
        <v>0.3</v>
      </c>
      <c r="M74" s="22">
        <f>K74*L74</f>
        <v>0.66</v>
      </c>
      <c r="N74" t="s">
        <v>285</v>
      </c>
      <c r="O74" s="21"/>
      <c r="P74">
        <v>1.5</v>
      </c>
      <c r="Q74" t="s">
        <v>294</v>
      </c>
      <c r="S74" t="s">
        <v>296</v>
      </c>
    </row>
    <row r="75" spans="1:19" x14ac:dyDescent="0.3">
      <c r="A75" s="2" t="s">
        <v>1382</v>
      </c>
      <c r="B75" s="9" t="s">
        <v>741</v>
      </c>
      <c r="C75" s="24" t="s">
        <v>325</v>
      </c>
      <c r="D75" s="18" t="s">
        <v>171</v>
      </c>
      <c r="E75" s="40"/>
      <c r="F75" s="3">
        <v>5</v>
      </c>
      <c r="G75" s="3"/>
      <c r="H75" s="38" t="s">
        <v>315</v>
      </c>
      <c r="I75" s="22">
        <v>10</v>
      </c>
      <c r="J75" s="22" t="s">
        <v>29</v>
      </c>
      <c r="K75" s="22">
        <v>2.2000000000000002</v>
      </c>
      <c r="L75" s="22">
        <v>0.3</v>
      </c>
      <c r="M75" s="22">
        <f t="shared" ref="M75:M78" si="4">K75*L75</f>
        <v>0.66</v>
      </c>
      <c r="N75" t="s">
        <v>286</v>
      </c>
      <c r="O75" s="21"/>
      <c r="P75">
        <v>1.5</v>
      </c>
      <c r="Q75" t="s">
        <v>294</v>
      </c>
      <c r="S75" t="s">
        <v>296</v>
      </c>
    </row>
    <row r="76" spans="1:19" x14ac:dyDescent="0.3">
      <c r="A76" s="2" t="s">
        <v>1383</v>
      </c>
      <c r="B76" s="9" t="s">
        <v>741</v>
      </c>
      <c r="C76" s="24" t="s">
        <v>316</v>
      </c>
      <c r="D76" s="18" t="s">
        <v>171</v>
      </c>
      <c r="E76" s="40"/>
      <c r="F76" s="3">
        <v>12</v>
      </c>
      <c r="G76" s="3"/>
      <c r="H76" s="38" t="s">
        <v>327</v>
      </c>
      <c r="I76" s="22">
        <v>10</v>
      </c>
      <c r="J76" s="22" t="s">
        <v>29</v>
      </c>
      <c r="K76" s="22">
        <v>2.2000000000000002</v>
      </c>
      <c r="L76" s="22">
        <v>0.5</v>
      </c>
      <c r="M76" s="22">
        <f t="shared" si="4"/>
        <v>1.1000000000000001</v>
      </c>
      <c r="N76" t="s">
        <v>287</v>
      </c>
      <c r="O76" s="21"/>
      <c r="P76">
        <v>1.5</v>
      </c>
      <c r="Q76" t="s">
        <v>294</v>
      </c>
      <c r="S76" t="s">
        <v>296</v>
      </c>
    </row>
    <row r="77" spans="1:19" x14ac:dyDescent="0.3">
      <c r="A77" s="2" t="s">
        <v>1384</v>
      </c>
      <c r="B77" s="9" t="s">
        <v>741</v>
      </c>
      <c r="C77" s="24" t="s">
        <v>326</v>
      </c>
      <c r="D77" s="18" t="s">
        <v>171</v>
      </c>
      <c r="E77" s="40"/>
      <c r="F77" s="3">
        <v>6</v>
      </c>
      <c r="G77" s="3"/>
      <c r="H77" s="38" t="s">
        <v>317</v>
      </c>
      <c r="I77" s="22">
        <v>10</v>
      </c>
      <c r="J77" s="22" t="s">
        <v>29</v>
      </c>
      <c r="K77" s="22">
        <v>2.2000000000000002</v>
      </c>
      <c r="L77" s="22">
        <v>0.3</v>
      </c>
      <c r="M77" s="22">
        <f t="shared" si="4"/>
        <v>0.66</v>
      </c>
      <c r="N77" t="s">
        <v>288</v>
      </c>
      <c r="O77" s="21"/>
      <c r="P77">
        <v>2.5</v>
      </c>
      <c r="Q77" t="s">
        <v>294</v>
      </c>
      <c r="S77" t="s">
        <v>296</v>
      </c>
    </row>
    <row r="78" spans="1:19" ht="15" thickBot="1" x14ac:dyDescent="0.35">
      <c r="A78" s="47"/>
      <c r="B78" s="65"/>
      <c r="C78" s="66"/>
      <c r="D78" s="67"/>
      <c r="E78" s="68"/>
      <c r="F78" s="68"/>
      <c r="G78" s="68"/>
      <c r="H78" s="60" t="s">
        <v>253</v>
      </c>
      <c r="I78" s="48">
        <v>10</v>
      </c>
      <c r="J78" s="48" t="s">
        <v>29</v>
      </c>
      <c r="K78" s="48">
        <v>3.6</v>
      </c>
      <c r="L78" s="48">
        <v>0</v>
      </c>
      <c r="M78" s="48">
        <f t="shared" si="4"/>
        <v>0</v>
      </c>
      <c r="N78" s="47" t="s">
        <v>309</v>
      </c>
      <c r="O78" s="47"/>
      <c r="P78" s="47">
        <v>1</v>
      </c>
    </row>
    <row r="79" spans="1:19" ht="18.600000000000001" thickBot="1" x14ac:dyDescent="0.4">
      <c r="A79" s="69" t="s">
        <v>274</v>
      </c>
      <c r="B79" s="47"/>
      <c r="C79" s="47"/>
      <c r="D79" s="47"/>
      <c r="E79" s="47"/>
      <c r="F79" s="48"/>
      <c r="G79" s="47"/>
      <c r="H79" s="47"/>
      <c r="I79" s="47"/>
      <c r="J79" s="47"/>
      <c r="K79" s="47"/>
      <c r="L79" s="47"/>
      <c r="M79" s="47"/>
      <c r="N79" s="47"/>
      <c r="O79" s="47"/>
      <c r="P79" s="47"/>
    </row>
    <row r="80" spans="1:19" x14ac:dyDescent="0.3">
      <c r="A80" s="41" t="s">
        <v>1385</v>
      </c>
      <c r="B80" s="42" t="s">
        <v>741</v>
      </c>
      <c r="C80" s="43" t="s">
        <v>281</v>
      </c>
      <c r="D80" s="44" t="s">
        <v>171</v>
      </c>
      <c r="E80" s="45"/>
      <c r="F80" s="45"/>
      <c r="G80" s="45"/>
      <c r="H80" s="46" t="s">
        <v>275</v>
      </c>
      <c r="I80" s="22">
        <v>10</v>
      </c>
      <c r="J80" s="22" t="s">
        <v>29</v>
      </c>
      <c r="K80" s="22">
        <v>2.2000000000000002</v>
      </c>
      <c r="L80" s="22">
        <v>0.1</v>
      </c>
      <c r="M80" s="22">
        <f t="shared" ref="M80:M85" si="5">K80*L80</f>
        <v>0.22000000000000003</v>
      </c>
      <c r="N80" t="s">
        <v>289</v>
      </c>
      <c r="O80" s="21"/>
      <c r="P80">
        <v>1.5</v>
      </c>
      <c r="Q80" t="s">
        <v>294</v>
      </c>
      <c r="S80" t="s">
        <v>297</v>
      </c>
    </row>
    <row r="81" spans="1:20" x14ac:dyDescent="0.3">
      <c r="A81" s="2" t="s">
        <v>1386</v>
      </c>
      <c r="B81" s="9" t="s">
        <v>741</v>
      </c>
      <c r="C81" s="24" t="s">
        <v>282</v>
      </c>
      <c r="D81" s="18" t="s">
        <v>171</v>
      </c>
      <c r="E81" s="3"/>
      <c r="F81" s="3"/>
      <c r="G81" s="3"/>
      <c r="H81" s="1" t="s">
        <v>276</v>
      </c>
      <c r="I81" s="22">
        <v>10</v>
      </c>
      <c r="J81" s="22" t="s">
        <v>29</v>
      </c>
      <c r="K81" s="22">
        <v>2.2000000000000002</v>
      </c>
      <c r="L81" s="22">
        <v>0.1</v>
      </c>
      <c r="M81" s="22">
        <f t="shared" si="5"/>
        <v>0.22000000000000003</v>
      </c>
      <c r="N81" t="s">
        <v>290</v>
      </c>
      <c r="O81" s="21"/>
      <c r="P81">
        <v>1.5</v>
      </c>
      <c r="Q81" t="s">
        <v>294</v>
      </c>
      <c r="S81" t="s">
        <v>297</v>
      </c>
    </row>
    <row r="82" spans="1:20" x14ac:dyDescent="0.3">
      <c r="A82" s="2" t="s">
        <v>1387</v>
      </c>
      <c r="B82" s="9" t="s">
        <v>741</v>
      </c>
      <c r="C82" s="24" t="s">
        <v>283</v>
      </c>
      <c r="D82" s="18" t="s">
        <v>171</v>
      </c>
      <c r="E82" s="3"/>
      <c r="F82" s="3"/>
      <c r="G82" s="3"/>
      <c r="H82" s="1" t="s">
        <v>277</v>
      </c>
      <c r="I82" s="22">
        <v>10</v>
      </c>
      <c r="J82" s="22" t="s">
        <v>29</v>
      </c>
      <c r="K82" s="22">
        <v>2.2000000000000002</v>
      </c>
      <c r="L82" s="22">
        <v>0.1</v>
      </c>
      <c r="M82" s="22">
        <f t="shared" si="5"/>
        <v>0.22000000000000003</v>
      </c>
      <c r="N82" t="s">
        <v>291</v>
      </c>
      <c r="O82" s="21"/>
      <c r="P82">
        <v>1.5</v>
      </c>
      <c r="Q82" t="s">
        <v>294</v>
      </c>
      <c r="S82" t="s">
        <v>297</v>
      </c>
    </row>
    <row r="83" spans="1:20" x14ac:dyDescent="0.3">
      <c r="A83" s="2" t="s">
        <v>1388</v>
      </c>
      <c r="B83" s="9" t="s">
        <v>741</v>
      </c>
      <c r="C83" s="24" t="s">
        <v>284</v>
      </c>
      <c r="D83" s="18" t="s">
        <v>171</v>
      </c>
      <c r="E83" s="3"/>
      <c r="F83" s="3"/>
      <c r="G83" s="3"/>
      <c r="H83" s="1" t="s">
        <v>278</v>
      </c>
      <c r="I83" s="22">
        <v>10</v>
      </c>
      <c r="J83" s="22" t="s">
        <v>29</v>
      </c>
      <c r="K83" s="22">
        <v>2.2000000000000002</v>
      </c>
      <c r="L83" s="22">
        <v>0.05</v>
      </c>
      <c r="M83" s="22">
        <f t="shared" si="5"/>
        <v>0.11000000000000001</v>
      </c>
      <c r="N83" t="s">
        <v>292</v>
      </c>
      <c r="O83" s="21"/>
      <c r="P83">
        <v>1</v>
      </c>
    </row>
    <row r="84" spans="1:20" x14ac:dyDescent="0.3">
      <c r="A84" s="2" t="s">
        <v>1389</v>
      </c>
      <c r="B84" s="9" t="s">
        <v>741</v>
      </c>
      <c r="C84" s="24" t="s">
        <v>284</v>
      </c>
      <c r="D84" s="18" t="s">
        <v>33</v>
      </c>
      <c r="E84" s="3"/>
      <c r="F84" s="3">
        <v>2</v>
      </c>
      <c r="G84" s="3"/>
      <c r="H84" s="1" t="s">
        <v>328</v>
      </c>
      <c r="I84" s="22" t="s">
        <v>329</v>
      </c>
      <c r="J84" s="22" t="s">
        <v>35</v>
      </c>
      <c r="K84" s="22">
        <v>3.6</v>
      </c>
      <c r="L84" s="22">
        <v>0</v>
      </c>
      <c r="M84" s="22">
        <f t="shared" si="5"/>
        <v>0</v>
      </c>
      <c r="N84" t="s">
        <v>293</v>
      </c>
      <c r="O84" s="21"/>
    </row>
    <row r="85" spans="1:20" x14ac:dyDescent="0.3">
      <c r="A85" s="2" t="s">
        <v>1390</v>
      </c>
      <c r="B85" s="9" t="s">
        <v>741</v>
      </c>
      <c r="C85" s="24" t="s">
        <v>741</v>
      </c>
      <c r="D85" s="18" t="s">
        <v>318</v>
      </c>
      <c r="E85" s="3"/>
      <c r="F85" s="3"/>
      <c r="G85" s="3"/>
      <c r="H85" s="1" t="s">
        <v>279</v>
      </c>
      <c r="I85" s="22">
        <v>6</v>
      </c>
      <c r="J85" s="22" t="s">
        <v>29</v>
      </c>
      <c r="K85" s="22">
        <v>2.2000000000000002</v>
      </c>
      <c r="L85" s="22">
        <v>0.01</v>
      </c>
      <c r="M85" s="22">
        <f t="shared" si="5"/>
        <v>2.2000000000000002E-2</v>
      </c>
      <c r="N85" t="s">
        <v>330</v>
      </c>
      <c r="O85" s="21"/>
      <c r="P85">
        <v>1</v>
      </c>
    </row>
    <row r="86" spans="1:20" x14ac:dyDescent="0.3">
      <c r="A86" s="2"/>
      <c r="B86" s="9" t="s">
        <v>741</v>
      </c>
      <c r="C86" s="24" t="s">
        <v>741</v>
      </c>
      <c r="D86" s="18"/>
      <c r="E86" s="3"/>
      <c r="F86" s="3"/>
      <c r="G86" s="3"/>
      <c r="H86" s="1" t="s">
        <v>280</v>
      </c>
      <c r="I86" s="22"/>
      <c r="J86" s="22"/>
      <c r="K86" s="22"/>
      <c r="L86" s="22"/>
      <c r="M86" s="22"/>
      <c r="O86" s="21"/>
      <c r="P86">
        <v>2</v>
      </c>
    </row>
    <row r="87" spans="1:20" ht="15" thickBot="1" x14ac:dyDescent="0.35">
      <c r="A87" s="50"/>
      <c r="B87" s="51" t="s">
        <v>741</v>
      </c>
      <c r="C87" s="52" t="s">
        <v>741</v>
      </c>
      <c r="D87" s="53"/>
      <c r="E87" s="54"/>
      <c r="F87" s="54"/>
      <c r="G87" s="54"/>
      <c r="H87" s="81" t="s">
        <v>299</v>
      </c>
      <c r="I87" s="48"/>
      <c r="J87" s="48"/>
      <c r="K87" s="48"/>
      <c r="L87" s="48"/>
      <c r="M87" s="48"/>
      <c r="N87" s="47"/>
      <c r="O87" s="62"/>
      <c r="P87" s="47">
        <v>3</v>
      </c>
    </row>
    <row r="88" spans="1:20" x14ac:dyDescent="0.3">
      <c r="A88" s="45"/>
      <c r="B88" s="45"/>
      <c r="C88" s="79"/>
      <c r="D88" s="44"/>
      <c r="E88" s="45"/>
      <c r="F88" s="45"/>
      <c r="G88" s="45"/>
      <c r="H88" s="80" t="s">
        <v>324</v>
      </c>
      <c r="I88" s="23"/>
      <c r="J88" s="23"/>
      <c r="K88" s="23"/>
      <c r="L88" s="23"/>
      <c r="M88" s="23"/>
      <c r="N88" s="21"/>
      <c r="O88" s="21"/>
      <c r="P88" s="21"/>
      <c r="Q88" s="21"/>
      <c r="R88" s="21"/>
    </row>
    <row r="89" spans="1:20" x14ac:dyDescent="0.3">
      <c r="A89" s="26"/>
      <c r="B89" s="19"/>
      <c r="C89" s="27"/>
      <c r="D89" s="28"/>
      <c r="E89" s="19"/>
      <c r="F89" s="19"/>
      <c r="G89" s="19"/>
      <c r="H89" s="29"/>
      <c r="I89" s="22"/>
      <c r="J89" s="22"/>
      <c r="K89" s="22"/>
      <c r="L89" s="22"/>
      <c r="M89" s="22"/>
    </row>
    <row r="90" spans="1:20" x14ac:dyDescent="0.3">
      <c r="I90" s="105" t="s">
        <v>185</v>
      </c>
      <c r="J90" s="105"/>
      <c r="K90" s="16">
        <f>SUM(K4:K88)</f>
        <v>226.39999999999966</v>
      </c>
      <c r="L90" t="s">
        <v>13</v>
      </c>
      <c r="N90" s="105" t="s">
        <v>186</v>
      </c>
      <c r="O90" s="105"/>
      <c r="P90" s="21">
        <f>SUM(P3:P88)</f>
        <v>126.5</v>
      </c>
      <c r="Q90" t="s">
        <v>187</v>
      </c>
    </row>
    <row r="91" spans="1:20" x14ac:dyDescent="0.3">
      <c r="A91" s="4"/>
      <c r="H91" s="83" t="s">
        <v>188</v>
      </c>
      <c r="I91" s="105" t="s">
        <v>189</v>
      </c>
      <c r="J91" s="105"/>
      <c r="K91" s="14">
        <f>SUM(M3:M88)</f>
        <v>37.911999999999964</v>
      </c>
      <c r="L91" t="s">
        <v>13</v>
      </c>
    </row>
    <row r="92" spans="1:20" x14ac:dyDescent="0.3">
      <c r="A92" s="4"/>
      <c r="B92" s="4"/>
    </row>
    <row r="93" spans="1:20" x14ac:dyDescent="0.3">
      <c r="A93" s="4"/>
      <c r="B93" s="4"/>
    </row>
    <row r="95" spans="1:20" x14ac:dyDescent="0.3"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</row>
    <row r="96" spans="1:20" x14ac:dyDescent="0.3">
      <c r="A96" s="4"/>
      <c r="H96" s="20"/>
      <c r="I96" s="20"/>
      <c r="J96" s="20"/>
      <c r="K96" s="20"/>
      <c r="L96" s="20"/>
      <c r="M96" s="20"/>
      <c r="N96" s="78"/>
      <c r="O96" s="20"/>
      <c r="P96" s="20"/>
      <c r="Q96" s="20"/>
      <c r="R96" s="20"/>
      <c r="S96" s="20"/>
      <c r="T96" s="20"/>
    </row>
    <row r="97" spans="1:20" x14ac:dyDescent="0.3">
      <c r="H97" s="77"/>
      <c r="I97" s="20"/>
      <c r="J97" s="20"/>
      <c r="K97" s="20"/>
      <c r="L97" s="20"/>
      <c r="M97" s="20"/>
      <c r="N97" s="78"/>
      <c r="O97" s="20"/>
      <c r="P97" s="20"/>
      <c r="Q97" s="20"/>
      <c r="R97" s="20"/>
      <c r="S97" s="20"/>
      <c r="T97" s="20"/>
    </row>
    <row r="98" spans="1:20" x14ac:dyDescent="0.3">
      <c r="H98" s="20"/>
      <c r="I98" s="20"/>
      <c r="J98" s="20"/>
      <c r="K98" s="20"/>
      <c r="L98" s="20"/>
      <c r="M98" s="20"/>
      <c r="N98" s="78"/>
      <c r="O98" s="20"/>
      <c r="P98" s="20"/>
      <c r="Q98" s="20"/>
      <c r="R98" s="20"/>
      <c r="S98" s="20"/>
      <c r="T98" s="20"/>
    </row>
    <row r="99" spans="1:20" x14ac:dyDescent="0.3">
      <c r="H99" s="20"/>
      <c r="I99" s="20"/>
      <c r="J99" s="20"/>
      <c r="K99" s="20"/>
      <c r="L99" s="20"/>
      <c r="M99" s="20"/>
      <c r="N99" s="77"/>
      <c r="O99" s="20"/>
      <c r="P99" s="20"/>
      <c r="Q99" s="20"/>
      <c r="R99" s="20"/>
      <c r="S99" s="20"/>
      <c r="T99" s="20"/>
    </row>
    <row r="100" spans="1:20" x14ac:dyDescent="0.3">
      <c r="H100" s="77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</row>
    <row r="101" spans="1:20" x14ac:dyDescent="0.3">
      <c r="A101" s="21"/>
      <c r="B101" s="20"/>
      <c r="C101" s="20"/>
      <c r="D101" s="21"/>
      <c r="E101" s="21"/>
      <c r="F101" s="23"/>
      <c r="H101" s="77"/>
      <c r="I101" s="20"/>
      <c r="J101" s="20"/>
      <c r="K101" s="19"/>
      <c r="L101" s="20"/>
      <c r="M101" s="20"/>
      <c r="N101" s="20"/>
      <c r="O101" s="20"/>
      <c r="P101" s="20"/>
      <c r="Q101" s="20"/>
      <c r="R101" s="20"/>
      <c r="S101" s="20"/>
      <c r="T101" s="20"/>
    </row>
    <row r="102" spans="1:20" x14ac:dyDescent="0.3">
      <c r="A102" s="21"/>
      <c r="B102" s="20"/>
      <c r="C102" s="20"/>
      <c r="D102" s="21"/>
      <c r="E102" s="21"/>
      <c r="F102" s="23"/>
      <c r="H102" s="20"/>
      <c r="I102" s="19"/>
      <c r="J102" s="19"/>
      <c r="K102" s="19"/>
      <c r="L102" s="20"/>
      <c r="M102" s="20"/>
      <c r="N102" s="20"/>
      <c r="O102" s="20"/>
      <c r="P102" s="20"/>
      <c r="Q102" s="20"/>
      <c r="R102" s="20"/>
      <c r="S102" s="20"/>
      <c r="T102" s="20"/>
    </row>
    <row r="103" spans="1:20" x14ac:dyDescent="0.3">
      <c r="A103" s="21"/>
      <c r="B103" s="20"/>
      <c r="C103" s="20"/>
      <c r="D103" s="21"/>
      <c r="E103" s="21"/>
      <c r="F103" s="23"/>
      <c r="H103" s="20"/>
      <c r="I103" s="19"/>
      <c r="J103" s="19"/>
      <c r="K103" s="20"/>
      <c r="L103" s="20"/>
      <c r="M103" s="20"/>
      <c r="N103" s="20"/>
      <c r="O103" s="20"/>
      <c r="P103" s="20"/>
      <c r="Q103" s="20"/>
      <c r="R103" s="20"/>
      <c r="S103" s="20"/>
      <c r="T103" s="20"/>
    </row>
    <row r="104" spans="1:20" x14ac:dyDescent="0.3">
      <c r="A104" s="21"/>
      <c r="B104" s="20"/>
      <c r="C104" s="20"/>
      <c r="D104" s="21"/>
      <c r="E104" s="21"/>
      <c r="F104" s="23"/>
    </row>
    <row r="105" spans="1:20" x14ac:dyDescent="0.3">
      <c r="A105" s="21"/>
      <c r="B105" s="20"/>
      <c r="C105" s="20"/>
      <c r="D105" s="21"/>
      <c r="E105" s="21"/>
      <c r="F105" s="23"/>
    </row>
    <row r="106" spans="1:20" x14ac:dyDescent="0.3">
      <c r="A106" s="21"/>
      <c r="B106" s="20"/>
      <c r="C106" s="20"/>
      <c r="D106" s="21"/>
      <c r="E106" s="21"/>
      <c r="F106" s="23"/>
    </row>
    <row r="107" spans="1:20" x14ac:dyDescent="0.3">
      <c r="A107" s="21"/>
      <c r="B107" s="20"/>
      <c r="C107" s="20"/>
      <c r="D107" s="21"/>
      <c r="E107" s="21"/>
      <c r="F107" s="23"/>
    </row>
    <row r="108" spans="1:20" x14ac:dyDescent="0.3">
      <c r="A108" s="20"/>
      <c r="B108" s="20"/>
      <c r="C108" s="20"/>
      <c r="D108" s="20"/>
      <c r="E108" s="21"/>
      <c r="F108" s="23"/>
    </row>
    <row r="109" spans="1:20" x14ac:dyDescent="0.3">
      <c r="A109" s="21"/>
      <c r="B109" s="21"/>
      <c r="C109" s="21"/>
      <c r="D109" s="21"/>
      <c r="E109" s="21"/>
      <c r="F109" s="23"/>
    </row>
    <row r="110" spans="1:20" x14ac:dyDescent="0.3">
      <c r="A110" s="21"/>
      <c r="B110" s="21"/>
      <c r="C110" s="21"/>
      <c r="D110" s="21"/>
      <c r="E110" s="21"/>
      <c r="F110" s="23"/>
    </row>
    <row r="111" spans="1:20" x14ac:dyDescent="0.3">
      <c r="A111" s="21"/>
      <c r="B111" s="21"/>
      <c r="C111" s="21"/>
      <c r="D111" s="21"/>
      <c r="E111" s="21"/>
      <c r="F111" s="23"/>
    </row>
    <row r="112" spans="1:20" x14ac:dyDescent="0.3">
      <c r="A112" s="21"/>
      <c r="B112" s="21"/>
      <c r="C112" s="21"/>
      <c r="D112" s="21"/>
      <c r="E112" s="21"/>
      <c r="F112" s="23"/>
    </row>
    <row r="113" spans="1:6" x14ac:dyDescent="0.3">
      <c r="A113" s="21"/>
      <c r="B113" s="21"/>
      <c r="C113" s="21"/>
      <c r="D113" s="21"/>
      <c r="E113" s="21"/>
      <c r="F113" s="23"/>
    </row>
  </sheetData>
  <mergeCells count="3">
    <mergeCell ref="I90:J90"/>
    <mergeCell ref="N90:O90"/>
    <mergeCell ref="I91:J91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zoomScale="70" zoomScaleNormal="70" workbookViewId="0">
      <selection activeCell="T15" sqref="T15"/>
    </sheetView>
  </sheetViews>
  <sheetFormatPr defaultRowHeight="14.4" x14ac:dyDescent="0.3"/>
  <cols>
    <col min="1" max="1" width="28.33203125" customWidth="1"/>
    <col min="2" max="2" width="11.33203125" customWidth="1"/>
    <col min="3" max="3" width="13.5546875" customWidth="1"/>
    <col min="4" max="4" width="15.44140625" customWidth="1"/>
    <col min="5" max="5" width="7.88671875" customWidth="1"/>
    <col min="6" max="6" width="7.5546875" style="22" customWidth="1"/>
    <col min="7" max="7" width="8.33203125" hidden="1" customWidth="1"/>
    <col min="8" max="8" width="36.33203125" customWidth="1"/>
    <col min="9" max="9" width="9.88671875" customWidth="1"/>
    <col min="10" max="10" width="8.33203125" customWidth="1"/>
    <col min="11" max="11" width="5.6640625" customWidth="1"/>
    <col min="12" max="12" width="7.33203125" customWidth="1"/>
    <col min="13" max="13" width="7.109375" customWidth="1"/>
    <col min="14" max="14" width="7.77734375" customWidth="1"/>
    <col min="15" max="15" width="10.109375" hidden="1" customWidth="1"/>
    <col min="16" max="16" width="8" customWidth="1"/>
  </cols>
  <sheetData>
    <row r="1" spans="1:16" ht="18" x14ac:dyDescent="0.35">
      <c r="A1" s="13" t="s">
        <v>1596</v>
      </c>
      <c r="C1" s="36"/>
      <c r="H1" s="23"/>
      <c r="I1" s="21"/>
      <c r="J1" s="21"/>
      <c r="K1" s="16" t="s">
        <v>1</v>
      </c>
      <c r="L1" s="76" t="s">
        <v>2</v>
      </c>
      <c r="M1" s="15" t="s">
        <v>3</v>
      </c>
      <c r="N1" t="s">
        <v>4</v>
      </c>
      <c r="P1" t="s">
        <v>323</v>
      </c>
    </row>
    <row r="2" spans="1:16" s="75" customFormat="1" ht="26.7" customHeight="1" x14ac:dyDescent="0.3">
      <c r="A2" s="70" t="s">
        <v>5</v>
      </c>
      <c r="B2" s="70" t="s">
        <v>6</v>
      </c>
      <c r="C2" s="70" t="s">
        <v>7</v>
      </c>
      <c r="D2" s="70" t="s">
        <v>8</v>
      </c>
      <c r="E2" s="71" t="s">
        <v>319</v>
      </c>
      <c r="F2" s="70" t="s">
        <v>9</v>
      </c>
      <c r="G2" s="70" t="s">
        <v>10</v>
      </c>
      <c r="H2" s="70" t="s">
        <v>11</v>
      </c>
      <c r="I2" s="72" t="s">
        <v>320</v>
      </c>
      <c r="J2" s="72" t="s">
        <v>12</v>
      </c>
      <c r="K2" s="72" t="s">
        <v>13</v>
      </c>
      <c r="L2" s="73" t="s">
        <v>14</v>
      </c>
      <c r="M2" s="73" t="s">
        <v>13</v>
      </c>
      <c r="N2" s="74"/>
      <c r="O2" s="74" t="s">
        <v>15</v>
      </c>
    </row>
    <row r="3" spans="1:16" x14ac:dyDescent="0.3">
      <c r="A3" s="2" t="s">
        <v>1263</v>
      </c>
      <c r="B3" s="9" t="s">
        <v>742</v>
      </c>
      <c r="C3" s="24" t="s">
        <v>742</v>
      </c>
      <c r="D3" s="18" t="s">
        <v>19</v>
      </c>
      <c r="E3" s="3"/>
      <c r="F3" s="3"/>
      <c r="G3" s="3"/>
      <c r="H3" s="1" t="s">
        <v>20</v>
      </c>
      <c r="I3" s="22">
        <v>63</v>
      </c>
      <c r="J3" s="22" t="s">
        <v>21</v>
      </c>
      <c r="K3" s="22">
        <v>43</v>
      </c>
      <c r="L3" s="22"/>
      <c r="M3" s="22"/>
    </row>
    <row r="4" spans="1:16" x14ac:dyDescent="0.3">
      <c r="A4" s="2"/>
      <c r="B4" s="9" t="s">
        <v>742</v>
      </c>
      <c r="C4" s="24" t="s">
        <v>742</v>
      </c>
      <c r="D4" s="18"/>
      <c r="E4" s="3"/>
      <c r="F4" s="3"/>
      <c r="G4" s="3"/>
      <c r="H4" s="1" t="s">
        <v>238</v>
      </c>
      <c r="I4" s="22"/>
      <c r="J4" s="22"/>
      <c r="K4" s="22"/>
      <c r="L4" s="22"/>
      <c r="M4" s="22"/>
      <c r="N4" t="s">
        <v>22</v>
      </c>
      <c r="O4" s="25"/>
      <c r="P4">
        <v>4</v>
      </c>
    </row>
    <row r="5" spans="1:16" x14ac:dyDescent="0.3">
      <c r="A5" s="2"/>
      <c r="B5" s="9" t="s">
        <v>742</v>
      </c>
      <c r="C5" s="24" t="s">
        <v>742</v>
      </c>
      <c r="D5" s="18"/>
      <c r="E5" s="3"/>
      <c r="F5" s="3"/>
      <c r="G5" s="3"/>
      <c r="H5" s="1" t="s">
        <v>321</v>
      </c>
      <c r="I5" s="22"/>
      <c r="J5" s="22"/>
      <c r="K5" s="22"/>
      <c r="L5" s="22"/>
      <c r="M5" s="22"/>
      <c r="N5" t="s">
        <v>273</v>
      </c>
      <c r="O5" t="s">
        <v>23</v>
      </c>
      <c r="P5">
        <v>4</v>
      </c>
    </row>
    <row r="6" spans="1:16" x14ac:dyDescent="0.3">
      <c r="A6" s="2"/>
      <c r="B6" s="9" t="s">
        <v>742</v>
      </c>
      <c r="C6" s="24" t="s">
        <v>742</v>
      </c>
      <c r="D6" s="18"/>
      <c r="E6" s="3"/>
      <c r="F6" s="3"/>
      <c r="G6" s="3"/>
      <c r="H6" s="30" t="s">
        <v>322</v>
      </c>
      <c r="I6" s="22">
        <v>50</v>
      </c>
      <c r="J6" s="22" t="s">
        <v>21</v>
      </c>
      <c r="K6" s="22"/>
      <c r="L6" s="22"/>
      <c r="M6" s="22"/>
      <c r="N6" t="s">
        <v>24</v>
      </c>
      <c r="O6" s="25" t="s">
        <v>25</v>
      </c>
      <c r="P6">
        <v>3</v>
      </c>
    </row>
    <row r="7" spans="1:16" x14ac:dyDescent="0.3">
      <c r="A7" s="2"/>
      <c r="B7" s="9" t="s">
        <v>742</v>
      </c>
      <c r="C7" s="24" t="s">
        <v>742</v>
      </c>
      <c r="D7" s="18"/>
      <c r="E7" s="3"/>
      <c r="F7" s="3"/>
      <c r="G7" s="3"/>
      <c r="H7" s="1" t="s">
        <v>26</v>
      </c>
      <c r="I7" s="22"/>
      <c r="J7" s="22"/>
      <c r="K7" s="22"/>
      <c r="L7" s="22"/>
      <c r="M7" s="22"/>
      <c r="N7" t="s">
        <v>27</v>
      </c>
      <c r="O7" s="25"/>
      <c r="P7">
        <v>6</v>
      </c>
    </row>
    <row r="8" spans="1:16" ht="15" thickBot="1" x14ac:dyDescent="0.35">
      <c r="A8" s="50"/>
      <c r="B8" s="51" t="s">
        <v>742</v>
      </c>
      <c r="C8" s="52" t="s">
        <v>742</v>
      </c>
      <c r="D8" s="53"/>
      <c r="E8" s="54"/>
      <c r="F8" s="54"/>
      <c r="G8" s="54"/>
      <c r="H8" s="55" t="s">
        <v>28</v>
      </c>
      <c r="I8" s="48">
        <v>6</v>
      </c>
      <c r="J8" s="48" t="s">
        <v>21</v>
      </c>
      <c r="K8" s="48"/>
      <c r="L8" s="48"/>
      <c r="M8" s="48"/>
      <c r="N8" s="47" t="s">
        <v>30</v>
      </c>
      <c r="O8" s="56"/>
      <c r="P8" s="47">
        <v>1</v>
      </c>
    </row>
    <row r="9" spans="1:16" x14ac:dyDescent="0.3">
      <c r="A9" s="41"/>
      <c r="B9" s="42" t="s">
        <v>742</v>
      </c>
      <c r="C9" s="43"/>
      <c r="D9" s="44"/>
      <c r="E9" s="45"/>
      <c r="F9" s="45"/>
      <c r="G9" s="45"/>
      <c r="H9" s="49" t="s">
        <v>243</v>
      </c>
      <c r="I9" s="22"/>
      <c r="J9" s="22"/>
      <c r="K9" s="22"/>
      <c r="L9" s="22"/>
      <c r="M9" s="22"/>
      <c r="N9" t="s">
        <v>31</v>
      </c>
      <c r="O9" s="21"/>
      <c r="P9">
        <v>4</v>
      </c>
    </row>
    <row r="10" spans="1:16" x14ac:dyDescent="0.3">
      <c r="A10" s="2" t="s">
        <v>1264</v>
      </c>
      <c r="B10" s="9" t="s">
        <v>742</v>
      </c>
      <c r="C10" s="24" t="s">
        <v>239</v>
      </c>
      <c r="D10" s="18" t="s">
        <v>33</v>
      </c>
      <c r="E10" s="3"/>
      <c r="F10" s="3">
        <v>4</v>
      </c>
      <c r="G10" s="3"/>
      <c r="H10" s="31" t="s">
        <v>41</v>
      </c>
      <c r="I10" s="22">
        <v>16</v>
      </c>
      <c r="J10" s="22" t="s">
        <v>35</v>
      </c>
      <c r="K10" s="22">
        <v>3.6</v>
      </c>
      <c r="L10" s="22">
        <v>0.2</v>
      </c>
      <c r="M10" s="22">
        <f t="shared" ref="M10:M68" si="0">K10*L10</f>
        <v>0.72000000000000008</v>
      </c>
      <c r="N10" t="s">
        <v>36</v>
      </c>
      <c r="O10" s="25"/>
      <c r="P10">
        <v>1</v>
      </c>
    </row>
    <row r="11" spans="1:16" x14ac:dyDescent="0.3">
      <c r="A11" s="2" t="s">
        <v>1265</v>
      </c>
      <c r="B11" s="9" t="s">
        <v>742</v>
      </c>
      <c r="C11" s="24" t="s">
        <v>239</v>
      </c>
      <c r="D11" s="18" t="s">
        <v>33</v>
      </c>
      <c r="E11" s="3"/>
      <c r="F11" s="3">
        <v>5</v>
      </c>
      <c r="G11" s="3"/>
      <c r="H11" s="31" t="s">
        <v>44</v>
      </c>
      <c r="I11" s="22">
        <v>16</v>
      </c>
      <c r="J11" s="22" t="s">
        <v>35</v>
      </c>
      <c r="K11" s="22">
        <v>3.6</v>
      </c>
      <c r="L11" s="22">
        <v>0.2</v>
      </c>
      <c r="M11" s="22">
        <f t="shared" si="0"/>
        <v>0.72000000000000008</v>
      </c>
      <c r="N11" t="s">
        <v>39</v>
      </c>
      <c r="O11" s="25"/>
      <c r="P11">
        <v>1</v>
      </c>
    </row>
    <row r="12" spans="1:16" x14ac:dyDescent="0.3">
      <c r="A12" s="2" t="s">
        <v>1266</v>
      </c>
      <c r="B12" s="9" t="s">
        <v>742</v>
      </c>
      <c r="C12" s="24" t="s">
        <v>240</v>
      </c>
      <c r="D12" s="18" t="s">
        <v>33</v>
      </c>
      <c r="E12" s="3"/>
      <c r="F12" s="3">
        <v>5</v>
      </c>
      <c r="G12" s="3"/>
      <c r="H12" s="31" t="s">
        <v>34</v>
      </c>
      <c r="I12" s="22">
        <v>16</v>
      </c>
      <c r="J12" s="22" t="s">
        <v>35</v>
      </c>
      <c r="K12" s="22">
        <v>3.6</v>
      </c>
      <c r="L12" s="22">
        <v>0.2</v>
      </c>
      <c r="M12" s="22">
        <f t="shared" si="0"/>
        <v>0.72000000000000008</v>
      </c>
      <c r="N12" t="s">
        <v>42</v>
      </c>
      <c r="O12" s="25"/>
      <c r="P12">
        <v>1</v>
      </c>
    </row>
    <row r="13" spans="1:16" x14ac:dyDescent="0.3">
      <c r="A13" s="2" t="s">
        <v>1267</v>
      </c>
      <c r="B13" s="9" t="s">
        <v>742</v>
      </c>
      <c r="C13" s="24" t="s">
        <v>240</v>
      </c>
      <c r="D13" s="18" t="s">
        <v>33</v>
      </c>
      <c r="E13" s="3"/>
      <c r="F13" s="3">
        <v>4</v>
      </c>
      <c r="G13" s="3"/>
      <c r="H13" s="31" t="s">
        <v>38</v>
      </c>
      <c r="I13" s="22">
        <v>16</v>
      </c>
      <c r="J13" s="22" t="s">
        <v>35</v>
      </c>
      <c r="K13" s="22">
        <v>3.6</v>
      </c>
      <c r="L13" s="22">
        <v>0.2</v>
      </c>
      <c r="M13" s="22">
        <f t="shared" si="0"/>
        <v>0.72000000000000008</v>
      </c>
      <c r="N13" t="s">
        <v>45</v>
      </c>
      <c r="O13" s="25"/>
      <c r="P13">
        <v>1</v>
      </c>
    </row>
    <row r="14" spans="1:16" x14ac:dyDescent="0.3">
      <c r="A14" s="2" t="s">
        <v>1268</v>
      </c>
      <c r="B14" s="9" t="s">
        <v>742</v>
      </c>
      <c r="C14" s="24" t="s">
        <v>241</v>
      </c>
      <c r="D14" s="18" t="s">
        <v>33</v>
      </c>
      <c r="E14" s="3"/>
      <c r="F14" s="3">
        <v>4</v>
      </c>
      <c r="G14" s="3"/>
      <c r="H14" s="31" t="s">
        <v>128</v>
      </c>
      <c r="I14" s="22">
        <v>16</v>
      </c>
      <c r="J14" s="22" t="s">
        <v>35</v>
      </c>
      <c r="K14" s="22">
        <v>3.6</v>
      </c>
      <c r="L14" s="22">
        <v>0.2</v>
      </c>
      <c r="M14" s="22">
        <f t="shared" si="0"/>
        <v>0.72000000000000008</v>
      </c>
      <c r="N14" t="s">
        <v>48</v>
      </c>
      <c r="O14" s="25"/>
      <c r="P14">
        <v>1</v>
      </c>
    </row>
    <row r="15" spans="1:16" x14ac:dyDescent="0.3">
      <c r="A15" s="2" t="s">
        <v>1269</v>
      </c>
      <c r="B15" s="9" t="s">
        <v>742</v>
      </c>
      <c r="C15" s="24" t="s">
        <v>241</v>
      </c>
      <c r="D15" s="18" t="s">
        <v>33</v>
      </c>
      <c r="E15" s="3"/>
      <c r="F15" s="3">
        <v>5</v>
      </c>
      <c r="G15" s="3"/>
      <c r="H15" s="31" t="s">
        <v>130</v>
      </c>
      <c r="I15" s="22">
        <v>16</v>
      </c>
      <c r="J15" s="22" t="s">
        <v>35</v>
      </c>
      <c r="K15" s="22">
        <v>3.6</v>
      </c>
      <c r="L15" s="22">
        <v>0.2</v>
      </c>
      <c r="M15" s="22">
        <f t="shared" si="0"/>
        <v>0.72000000000000008</v>
      </c>
      <c r="N15" t="s">
        <v>51</v>
      </c>
      <c r="O15" s="25"/>
      <c r="P15">
        <v>1</v>
      </c>
    </row>
    <row r="16" spans="1:16" x14ac:dyDescent="0.3">
      <c r="A16" s="2" t="s">
        <v>1270</v>
      </c>
      <c r="B16" s="9" t="s">
        <v>742</v>
      </c>
      <c r="C16" s="24" t="s">
        <v>242</v>
      </c>
      <c r="D16" s="18" t="s">
        <v>33</v>
      </c>
      <c r="E16" s="3"/>
      <c r="F16" s="3">
        <v>5</v>
      </c>
      <c r="G16" s="3"/>
      <c r="H16" s="31" t="s">
        <v>123</v>
      </c>
      <c r="I16" s="22">
        <v>16</v>
      </c>
      <c r="J16" s="22" t="s">
        <v>35</v>
      </c>
      <c r="K16" s="22">
        <v>3.6</v>
      </c>
      <c r="L16" s="22">
        <v>0.2</v>
      </c>
      <c r="M16" s="22">
        <f t="shared" si="0"/>
        <v>0.72000000000000008</v>
      </c>
      <c r="N16" t="s">
        <v>54</v>
      </c>
      <c r="O16" s="25"/>
      <c r="P16">
        <v>1</v>
      </c>
    </row>
    <row r="17" spans="1:16" x14ac:dyDescent="0.3">
      <c r="A17" s="2" t="s">
        <v>1271</v>
      </c>
      <c r="B17" s="9" t="s">
        <v>742</v>
      </c>
      <c r="C17" s="24" t="s">
        <v>242</v>
      </c>
      <c r="D17" s="18" t="s">
        <v>33</v>
      </c>
      <c r="E17" s="3"/>
      <c r="F17" s="3">
        <v>4</v>
      </c>
      <c r="G17" s="3"/>
      <c r="H17" s="31" t="s">
        <v>126</v>
      </c>
      <c r="I17" s="22">
        <v>16</v>
      </c>
      <c r="J17" s="22" t="s">
        <v>35</v>
      </c>
      <c r="K17" s="22">
        <v>3.6</v>
      </c>
      <c r="L17" s="22">
        <v>0.2</v>
      </c>
      <c r="M17" s="22">
        <f t="shared" si="0"/>
        <v>0.72000000000000008</v>
      </c>
      <c r="N17" t="s">
        <v>57</v>
      </c>
      <c r="O17" s="25"/>
      <c r="P17">
        <v>1</v>
      </c>
    </row>
    <row r="18" spans="1:16" ht="15" thickBot="1" x14ac:dyDescent="0.35">
      <c r="A18" s="58"/>
      <c r="B18" s="51" t="s">
        <v>742</v>
      </c>
      <c r="C18" s="52"/>
      <c r="D18" s="53"/>
      <c r="E18" s="54"/>
      <c r="F18" s="54"/>
      <c r="G18" s="54"/>
      <c r="H18" s="59" t="s">
        <v>253</v>
      </c>
      <c r="I18" s="48">
        <v>16</v>
      </c>
      <c r="J18" s="48" t="s">
        <v>35</v>
      </c>
      <c r="K18" s="48">
        <v>3.6</v>
      </c>
      <c r="L18" s="48">
        <v>0</v>
      </c>
      <c r="M18" s="48">
        <f t="shared" si="0"/>
        <v>0</v>
      </c>
      <c r="N18" s="47" t="s">
        <v>60</v>
      </c>
      <c r="O18" s="56"/>
      <c r="P18" s="47">
        <v>1</v>
      </c>
    </row>
    <row r="19" spans="1:16" x14ac:dyDescent="0.3">
      <c r="B19" s="42" t="s">
        <v>742</v>
      </c>
      <c r="C19" s="43"/>
      <c r="D19" s="44"/>
      <c r="E19" s="45"/>
      <c r="F19" s="45"/>
      <c r="G19" s="45"/>
      <c r="H19" s="57" t="s">
        <v>243</v>
      </c>
      <c r="I19" s="22"/>
      <c r="J19" s="22"/>
      <c r="K19" s="22"/>
      <c r="L19" s="22"/>
      <c r="M19" s="22"/>
      <c r="N19" t="s">
        <v>69</v>
      </c>
      <c r="O19" s="21"/>
      <c r="P19">
        <v>4</v>
      </c>
    </row>
    <row r="20" spans="1:16" x14ac:dyDescent="0.3">
      <c r="A20" s="2" t="s">
        <v>1272</v>
      </c>
      <c r="B20" s="9" t="s">
        <v>742</v>
      </c>
      <c r="C20" s="24" t="s">
        <v>245</v>
      </c>
      <c r="D20" s="18" t="s">
        <v>33</v>
      </c>
      <c r="E20" s="3"/>
      <c r="F20" s="3">
        <v>4</v>
      </c>
      <c r="G20" s="3"/>
      <c r="H20" s="39" t="s">
        <v>41</v>
      </c>
      <c r="I20" s="22">
        <v>16</v>
      </c>
      <c r="J20" s="22" t="s">
        <v>35</v>
      </c>
      <c r="K20" s="22">
        <v>3.6</v>
      </c>
      <c r="L20" s="22">
        <v>0.2</v>
      </c>
      <c r="M20" s="22">
        <f t="shared" ref="M20:M28" si="1">K20*L20</f>
        <v>0.72000000000000008</v>
      </c>
      <c r="N20" t="s">
        <v>72</v>
      </c>
      <c r="O20" s="25"/>
      <c r="P20">
        <v>1</v>
      </c>
    </row>
    <row r="21" spans="1:16" x14ac:dyDescent="0.3">
      <c r="A21" s="2" t="s">
        <v>1273</v>
      </c>
      <c r="B21" s="9" t="s">
        <v>742</v>
      </c>
      <c r="C21" s="24" t="s">
        <v>245</v>
      </c>
      <c r="D21" s="18" t="s">
        <v>33</v>
      </c>
      <c r="E21" s="3"/>
      <c r="F21" s="3">
        <v>5</v>
      </c>
      <c r="G21" s="3"/>
      <c r="H21" s="39" t="s">
        <v>44</v>
      </c>
      <c r="I21" s="22">
        <v>16</v>
      </c>
      <c r="J21" s="22" t="s">
        <v>35</v>
      </c>
      <c r="K21" s="22">
        <v>3.6</v>
      </c>
      <c r="L21" s="22">
        <v>0.2</v>
      </c>
      <c r="M21" s="22">
        <f t="shared" si="1"/>
        <v>0.72000000000000008</v>
      </c>
      <c r="N21" t="s">
        <v>75</v>
      </c>
      <c r="O21" s="25"/>
      <c r="P21">
        <v>1</v>
      </c>
    </row>
    <row r="22" spans="1:16" x14ac:dyDescent="0.3">
      <c r="A22" s="2" t="s">
        <v>1274</v>
      </c>
      <c r="B22" s="9" t="s">
        <v>742</v>
      </c>
      <c r="C22" s="24" t="s">
        <v>246</v>
      </c>
      <c r="D22" s="18" t="s">
        <v>33</v>
      </c>
      <c r="E22" s="3"/>
      <c r="F22" s="3">
        <v>5</v>
      </c>
      <c r="G22" s="3"/>
      <c r="H22" s="39" t="s">
        <v>34</v>
      </c>
      <c r="I22" s="22">
        <v>16</v>
      </c>
      <c r="J22" s="22" t="s">
        <v>35</v>
      </c>
      <c r="K22" s="22">
        <v>3.6</v>
      </c>
      <c r="L22" s="22">
        <v>0.2</v>
      </c>
      <c r="M22" s="22">
        <f t="shared" si="1"/>
        <v>0.72000000000000008</v>
      </c>
      <c r="N22" t="s">
        <v>78</v>
      </c>
      <c r="O22" s="25"/>
      <c r="P22">
        <v>1</v>
      </c>
    </row>
    <row r="23" spans="1:16" x14ac:dyDescent="0.3">
      <c r="A23" s="2" t="s">
        <v>1275</v>
      </c>
      <c r="B23" s="9" t="s">
        <v>742</v>
      </c>
      <c r="C23" s="24" t="s">
        <v>246</v>
      </c>
      <c r="D23" s="18" t="s">
        <v>33</v>
      </c>
      <c r="E23" s="3"/>
      <c r="F23" s="3">
        <v>4</v>
      </c>
      <c r="G23" s="3"/>
      <c r="H23" s="39" t="s">
        <v>38</v>
      </c>
      <c r="I23" s="22">
        <v>16</v>
      </c>
      <c r="J23" s="22" t="s">
        <v>35</v>
      </c>
      <c r="K23" s="22">
        <v>3.6</v>
      </c>
      <c r="L23" s="22">
        <v>0.2</v>
      </c>
      <c r="M23" s="22">
        <f t="shared" si="1"/>
        <v>0.72000000000000008</v>
      </c>
      <c r="N23" t="s">
        <v>81</v>
      </c>
      <c r="O23" s="25"/>
      <c r="P23">
        <v>1</v>
      </c>
    </row>
    <row r="24" spans="1:16" x14ac:dyDescent="0.3">
      <c r="A24" s="2" t="s">
        <v>1276</v>
      </c>
      <c r="B24" s="9" t="s">
        <v>742</v>
      </c>
      <c r="C24" s="24" t="s">
        <v>248</v>
      </c>
      <c r="D24" s="18" t="s">
        <v>33</v>
      </c>
      <c r="E24" s="3"/>
      <c r="F24" s="3">
        <v>4</v>
      </c>
      <c r="G24" s="3"/>
      <c r="H24" s="39" t="s">
        <v>128</v>
      </c>
      <c r="I24" s="22">
        <v>16</v>
      </c>
      <c r="J24" s="22" t="s">
        <v>35</v>
      </c>
      <c r="K24" s="22">
        <v>3.6</v>
      </c>
      <c r="L24" s="22">
        <v>0.2</v>
      </c>
      <c r="M24" s="22">
        <f t="shared" si="1"/>
        <v>0.72000000000000008</v>
      </c>
      <c r="N24" t="s">
        <v>84</v>
      </c>
      <c r="O24" s="25"/>
      <c r="P24">
        <v>1</v>
      </c>
    </row>
    <row r="25" spans="1:16" x14ac:dyDescent="0.3">
      <c r="A25" s="2" t="s">
        <v>1277</v>
      </c>
      <c r="B25" s="9" t="s">
        <v>742</v>
      </c>
      <c r="C25" s="24" t="s">
        <v>248</v>
      </c>
      <c r="D25" s="18" t="s">
        <v>33</v>
      </c>
      <c r="E25" s="3"/>
      <c r="F25" s="3">
        <v>5</v>
      </c>
      <c r="G25" s="3"/>
      <c r="H25" s="39" t="s">
        <v>130</v>
      </c>
      <c r="I25" s="22">
        <v>16</v>
      </c>
      <c r="J25" s="22" t="s">
        <v>35</v>
      </c>
      <c r="K25" s="22">
        <v>3.6</v>
      </c>
      <c r="L25" s="22">
        <v>0.2</v>
      </c>
      <c r="M25" s="22">
        <f t="shared" si="1"/>
        <v>0.72000000000000008</v>
      </c>
      <c r="N25" t="s">
        <v>87</v>
      </c>
      <c r="O25" s="25"/>
      <c r="P25">
        <v>1</v>
      </c>
    </row>
    <row r="26" spans="1:16" x14ac:dyDescent="0.3">
      <c r="A26" s="2" t="s">
        <v>1278</v>
      </c>
      <c r="B26" s="9" t="s">
        <v>742</v>
      </c>
      <c r="C26" s="24" t="s">
        <v>247</v>
      </c>
      <c r="D26" s="18" t="s">
        <v>33</v>
      </c>
      <c r="E26" s="3"/>
      <c r="F26" s="3">
        <v>4</v>
      </c>
      <c r="G26" s="3"/>
      <c r="H26" s="39" t="s">
        <v>123</v>
      </c>
      <c r="I26" s="22">
        <v>16</v>
      </c>
      <c r="J26" s="22" t="s">
        <v>35</v>
      </c>
      <c r="K26" s="22">
        <v>3.6</v>
      </c>
      <c r="L26" s="22">
        <v>0.2</v>
      </c>
      <c r="M26" s="22">
        <f t="shared" si="1"/>
        <v>0.72000000000000008</v>
      </c>
      <c r="N26" t="s">
        <v>90</v>
      </c>
      <c r="O26" s="25"/>
      <c r="P26">
        <v>1</v>
      </c>
    </row>
    <row r="27" spans="1:16" x14ac:dyDescent="0.3">
      <c r="A27" s="2" t="s">
        <v>1279</v>
      </c>
      <c r="B27" s="9" t="s">
        <v>742</v>
      </c>
      <c r="C27" s="24" t="s">
        <v>247</v>
      </c>
      <c r="D27" s="18" t="s">
        <v>33</v>
      </c>
      <c r="E27" s="3"/>
      <c r="F27" s="3">
        <v>5</v>
      </c>
      <c r="G27" s="3"/>
      <c r="H27" s="39" t="s">
        <v>126</v>
      </c>
      <c r="I27" s="22">
        <v>16</v>
      </c>
      <c r="J27" s="22" t="s">
        <v>35</v>
      </c>
      <c r="K27" s="22">
        <v>3.6</v>
      </c>
      <c r="L27" s="22">
        <v>0.2</v>
      </c>
      <c r="M27" s="22">
        <f t="shared" si="1"/>
        <v>0.72000000000000008</v>
      </c>
      <c r="N27" t="s">
        <v>93</v>
      </c>
      <c r="O27" s="25"/>
      <c r="P27">
        <v>1</v>
      </c>
    </row>
    <row r="28" spans="1:16" ht="15" thickBot="1" x14ac:dyDescent="0.35">
      <c r="A28" s="50"/>
      <c r="B28" s="51" t="s">
        <v>742</v>
      </c>
      <c r="C28" s="52"/>
      <c r="D28" s="53"/>
      <c r="E28" s="54"/>
      <c r="F28" s="54"/>
      <c r="G28" s="54"/>
      <c r="H28" s="60" t="s">
        <v>253</v>
      </c>
      <c r="I28" s="48">
        <v>16</v>
      </c>
      <c r="J28" s="48" t="s">
        <v>35</v>
      </c>
      <c r="K28" s="48">
        <v>3.6</v>
      </c>
      <c r="L28" s="48">
        <v>0</v>
      </c>
      <c r="M28" s="48">
        <f t="shared" si="1"/>
        <v>0</v>
      </c>
      <c r="N28" s="47" t="s">
        <v>96</v>
      </c>
      <c r="O28" s="56"/>
      <c r="P28" s="47">
        <v>1</v>
      </c>
    </row>
    <row r="29" spans="1:16" x14ac:dyDescent="0.3">
      <c r="A29" s="41"/>
      <c r="B29" s="42" t="s">
        <v>742</v>
      </c>
      <c r="C29" s="43"/>
      <c r="D29" s="44"/>
      <c r="E29" s="45"/>
      <c r="F29" s="45"/>
      <c r="G29" s="45"/>
      <c r="H29" s="49" t="s">
        <v>243</v>
      </c>
      <c r="I29" s="22"/>
      <c r="J29" s="22"/>
      <c r="K29" s="22"/>
      <c r="L29" s="22"/>
      <c r="M29" s="22"/>
      <c r="N29" t="s">
        <v>101</v>
      </c>
      <c r="O29" s="21"/>
      <c r="P29">
        <v>4</v>
      </c>
    </row>
    <row r="30" spans="1:16" x14ac:dyDescent="0.3">
      <c r="A30" s="2" t="s">
        <v>1280</v>
      </c>
      <c r="B30" s="9" t="s">
        <v>742</v>
      </c>
      <c r="C30" s="24" t="s">
        <v>254</v>
      </c>
      <c r="D30" s="18" t="s">
        <v>33</v>
      </c>
      <c r="E30" s="3"/>
      <c r="F30" s="3">
        <v>1</v>
      </c>
      <c r="G30" s="3"/>
      <c r="H30" s="31" t="s">
        <v>67</v>
      </c>
      <c r="I30" s="22">
        <v>16</v>
      </c>
      <c r="J30" s="22" t="s">
        <v>29</v>
      </c>
      <c r="K30" s="22">
        <v>3.6</v>
      </c>
      <c r="L30" s="22">
        <v>0.2</v>
      </c>
      <c r="M30" s="22">
        <f t="shared" ref="M30:M38" si="2">K30*L30</f>
        <v>0.72000000000000008</v>
      </c>
      <c r="N30" t="s">
        <v>104</v>
      </c>
      <c r="O30" s="25"/>
      <c r="P30">
        <v>1</v>
      </c>
    </row>
    <row r="31" spans="1:16" x14ac:dyDescent="0.3">
      <c r="A31" s="2" t="s">
        <v>1281</v>
      </c>
      <c r="B31" s="9" t="s">
        <v>742</v>
      </c>
      <c r="C31" s="24" t="s">
        <v>254</v>
      </c>
      <c r="D31" s="18" t="s">
        <v>33</v>
      </c>
      <c r="E31" s="3"/>
      <c r="F31" s="3">
        <v>1</v>
      </c>
      <c r="G31" s="3"/>
      <c r="H31" s="32" t="s">
        <v>244</v>
      </c>
      <c r="I31" s="22">
        <v>16</v>
      </c>
      <c r="J31" s="22" t="s">
        <v>29</v>
      </c>
      <c r="K31" s="22">
        <v>3.6</v>
      </c>
      <c r="L31" s="22">
        <v>0.4</v>
      </c>
      <c r="M31" s="22">
        <f t="shared" si="2"/>
        <v>1.4400000000000002</v>
      </c>
      <c r="N31" t="s">
        <v>106</v>
      </c>
      <c r="O31" s="25"/>
      <c r="P31">
        <v>1</v>
      </c>
    </row>
    <row r="32" spans="1:16" x14ac:dyDescent="0.3">
      <c r="A32" s="2" t="s">
        <v>1282</v>
      </c>
      <c r="B32" s="9" t="s">
        <v>742</v>
      </c>
      <c r="C32" s="24" t="s">
        <v>255</v>
      </c>
      <c r="D32" s="18" t="s">
        <v>33</v>
      </c>
      <c r="E32" s="3"/>
      <c r="F32" s="3">
        <v>3</v>
      </c>
      <c r="G32" s="3"/>
      <c r="H32" s="31" t="s">
        <v>249</v>
      </c>
      <c r="I32" s="22">
        <v>16</v>
      </c>
      <c r="J32" s="22" t="s">
        <v>35</v>
      </c>
      <c r="K32" s="22">
        <v>3.6</v>
      </c>
      <c r="L32" s="22">
        <v>0.2</v>
      </c>
      <c r="M32" s="22">
        <f t="shared" si="2"/>
        <v>0.72000000000000008</v>
      </c>
      <c r="N32" t="s">
        <v>108</v>
      </c>
      <c r="O32" s="25"/>
      <c r="P32">
        <v>1</v>
      </c>
    </row>
    <row r="33" spans="1:18" x14ac:dyDescent="0.3">
      <c r="A33" s="2" t="s">
        <v>1283</v>
      </c>
      <c r="B33" s="9" t="s">
        <v>742</v>
      </c>
      <c r="C33" s="24" t="s">
        <v>255</v>
      </c>
      <c r="D33" s="18" t="s">
        <v>33</v>
      </c>
      <c r="E33" s="3"/>
      <c r="F33" s="3">
        <v>2</v>
      </c>
      <c r="G33" s="3"/>
      <c r="H33" s="32" t="s">
        <v>250</v>
      </c>
      <c r="I33" s="22">
        <v>16</v>
      </c>
      <c r="J33" s="22" t="s">
        <v>35</v>
      </c>
      <c r="K33" s="22">
        <v>3.6</v>
      </c>
      <c r="L33" s="22">
        <v>0.2</v>
      </c>
      <c r="M33" s="22">
        <f t="shared" si="2"/>
        <v>0.72000000000000008</v>
      </c>
      <c r="N33" t="s">
        <v>110</v>
      </c>
      <c r="O33" s="25"/>
      <c r="P33">
        <v>1</v>
      </c>
    </row>
    <row r="34" spans="1:18" x14ac:dyDescent="0.3">
      <c r="A34" s="2" t="s">
        <v>1284</v>
      </c>
      <c r="B34" s="9" t="s">
        <v>742</v>
      </c>
      <c r="C34" s="24" t="s">
        <v>255</v>
      </c>
      <c r="D34" s="18" t="s">
        <v>33</v>
      </c>
      <c r="E34" s="3"/>
      <c r="F34" s="3">
        <v>2</v>
      </c>
      <c r="G34" s="3"/>
      <c r="H34" s="31" t="s">
        <v>251</v>
      </c>
      <c r="I34" s="22">
        <v>16</v>
      </c>
      <c r="J34" s="22" t="s">
        <v>35</v>
      </c>
      <c r="K34" s="22">
        <v>3.6</v>
      </c>
      <c r="L34" s="22">
        <v>0.2</v>
      </c>
      <c r="M34" s="22">
        <f t="shared" si="2"/>
        <v>0.72000000000000008</v>
      </c>
      <c r="N34" t="s">
        <v>112</v>
      </c>
      <c r="O34" s="25"/>
      <c r="P34">
        <v>1</v>
      </c>
    </row>
    <row r="35" spans="1:18" x14ac:dyDescent="0.3">
      <c r="A35" s="2" t="s">
        <v>1285</v>
      </c>
      <c r="B35" s="9" t="s">
        <v>742</v>
      </c>
      <c r="C35" s="24" t="s">
        <v>256</v>
      </c>
      <c r="D35" s="18" t="s">
        <v>33</v>
      </c>
      <c r="E35" s="3"/>
      <c r="F35" s="3">
        <v>3</v>
      </c>
      <c r="G35" s="3"/>
      <c r="H35" s="32" t="s">
        <v>252</v>
      </c>
      <c r="I35" s="22">
        <v>16</v>
      </c>
      <c r="J35" s="22" t="s">
        <v>35</v>
      </c>
      <c r="K35" s="22">
        <v>3.6</v>
      </c>
      <c r="L35" s="22">
        <v>0</v>
      </c>
      <c r="M35" s="22">
        <f t="shared" si="2"/>
        <v>0</v>
      </c>
      <c r="N35" t="s">
        <v>115</v>
      </c>
      <c r="O35" s="25"/>
      <c r="P35">
        <v>1</v>
      </c>
    </row>
    <row r="36" spans="1:18" x14ac:dyDescent="0.3">
      <c r="A36" s="2" t="s">
        <v>1286</v>
      </c>
      <c r="B36" s="9" t="s">
        <v>742</v>
      </c>
      <c r="C36" s="24" t="s">
        <v>271</v>
      </c>
      <c r="D36" s="18" t="s">
        <v>33</v>
      </c>
      <c r="E36" s="3"/>
      <c r="F36" s="3">
        <v>1</v>
      </c>
      <c r="G36" s="3"/>
      <c r="H36" s="31" t="s">
        <v>257</v>
      </c>
      <c r="I36" s="22">
        <v>16</v>
      </c>
      <c r="J36" s="22" t="s">
        <v>35</v>
      </c>
      <c r="K36" s="22">
        <v>3.6</v>
      </c>
      <c r="L36" s="22">
        <v>0</v>
      </c>
      <c r="M36" s="22">
        <f t="shared" si="2"/>
        <v>0</v>
      </c>
      <c r="N36" t="s">
        <v>118</v>
      </c>
      <c r="O36" s="25"/>
      <c r="P36">
        <v>1</v>
      </c>
    </row>
    <row r="37" spans="1:18" x14ac:dyDescent="0.3">
      <c r="A37" s="2" t="s">
        <v>1287</v>
      </c>
      <c r="B37" s="9" t="s">
        <v>742</v>
      </c>
      <c r="C37" s="24" t="s">
        <v>256</v>
      </c>
      <c r="D37" s="18" t="s">
        <v>33</v>
      </c>
      <c r="E37" s="3"/>
      <c r="F37" s="3"/>
      <c r="G37" s="3"/>
      <c r="H37" s="32" t="s">
        <v>272</v>
      </c>
      <c r="I37" s="22">
        <v>6</v>
      </c>
      <c r="J37" s="22" t="s">
        <v>29</v>
      </c>
      <c r="K37" s="22">
        <v>1.2</v>
      </c>
      <c r="L37" s="22">
        <v>0</v>
      </c>
      <c r="M37" s="22">
        <f t="shared" si="2"/>
        <v>0</v>
      </c>
      <c r="N37" t="s">
        <v>121</v>
      </c>
      <c r="O37" s="25"/>
      <c r="P37">
        <v>1</v>
      </c>
    </row>
    <row r="38" spans="1:18" ht="15" thickBot="1" x14ac:dyDescent="0.35">
      <c r="A38" s="50" t="s">
        <v>1288</v>
      </c>
      <c r="B38" s="51" t="s">
        <v>742</v>
      </c>
      <c r="C38" s="52" t="s">
        <v>256</v>
      </c>
      <c r="D38" s="53"/>
      <c r="E38" s="54"/>
      <c r="F38" s="54"/>
      <c r="G38" s="54"/>
      <c r="H38" s="63" t="s">
        <v>260</v>
      </c>
      <c r="I38" s="48">
        <v>6</v>
      </c>
      <c r="J38" s="48" t="s">
        <v>29</v>
      </c>
      <c r="K38" s="48">
        <v>2.2000000000000002</v>
      </c>
      <c r="L38" s="48">
        <v>0</v>
      </c>
      <c r="M38" s="48">
        <f t="shared" si="2"/>
        <v>0</v>
      </c>
      <c r="N38" s="47" t="s">
        <v>124</v>
      </c>
      <c r="O38" s="56"/>
      <c r="P38" s="47">
        <v>1</v>
      </c>
    </row>
    <row r="39" spans="1:18" x14ac:dyDescent="0.3">
      <c r="A39" s="41"/>
      <c r="B39" s="42" t="s">
        <v>742</v>
      </c>
      <c r="C39" s="43"/>
      <c r="D39" s="44"/>
      <c r="E39" s="45"/>
      <c r="F39" s="45"/>
      <c r="G39" s="45"/>
      <c r="H39" s="61" t="s">
        <v>243</v>
      </c>
      <c r="I39" s="22"/>
      <c r="J39" s="22"/>
      <c r="K39" s="22"/>
      <c r="L39" s="22"/>
      <c r="M39" s="22"/>
      <c r="N39" t="s">
        <v>131</v>
      </c>
      <c r="O39" s="25"/>
      <c r="P39">
        <v>4</v>
      </c>
    </row>
    <row r="40" spans="1:18" x14ac:dyDescent="0.3">
      <c r="A40" s="2" t="s">
        <v>1289</v>
      </c>
      <c r="B40" s="9" t="s">
        <v>742</v>
      </c>
      <c r="C40" s="24" t="s">
        <v>357</v>
      </c>
      <c r="D40" s="18" t="s">
        <v>33</v>
      </c>
      <c r="F40" s="22">
        <v>5</v>
      </c>
      <c r="G40" s="3"/>
      <c r="H40" s="39" t="s">
        <v>95</v>
      </c>
      <c r="I40" s="22">
        <v>16</v>
      </c>
      <c r="J40" s="22" t="s">
        <v>35</v>
      </c>
      <c r="K40" s="22">
        <v>3.6</v>
      </c>
      <c r="L40" s="22">
        <v>0.2</v>
      </c>
      <c r="M40" s="22">
        <f t="shared" si="0"/>
        <v>0.72000000000000008</v>
      </c>
      <c r="N40" t="s">
        <v>133</v>
      </c>
      <c r="O40" s="25"/>
      <c r="P40">
        <v>1</v>
      </c>
    </row>
    <row r="41" spans="1:18" x14ac:dyDescent="0.3">
      <c r="A41" s="2" t="s">
        <v>1290</v>
      </c>
      <c r="B41" s="9" t="s">
        <v>742</v>
      </c>
      <c r="C41" s="24" t="s">
        <v>357</v>
      </c>
      <c r="D41" s="18" t="s">
        <v>33</v>
      </c>
      <c r="E41" s="3"/>
      <c r="F41" s="3">
        <v>4</v>
      </c>
      <c r="G41" s="3"/>
      <c r="H41" s="39" t="s">
        <v>98</v>
      </c>
      <c r="I41" s="22">
        <v>16</v>
      </c>
      <c r="J41" s="22" t="s">
        <v>35</v>
      </c>
      <c r="K41" s="22">
        <v>3.6</v>
      </c>
      <c r="L41" s="22">
        <v>0.2</v>
      </c>
      <c r="M41" s="22">
        <f t="shared" si="0"/>
        <v>0.72000000000000008</v>
      </c>
      <c r="N41" t="s">
        <v>135</v>
      </c>
      <c r="O41" s="25"/>
      <c r="P41">
        <v>1</v>
      </c>
    </row>
    <row r="42" spans="1:18" x14ac:dyDescent="0.3">
      <c r="A42" s="2" t="s">
        <v>1291</v>
      </c>
      <c r="B42" s="9" t="s">
        <v>742</v>
      </c>
      <c r="C42" s="24" t="s">
        <v>366</v>
      </c>
      <c r="D42" s="18" t="s">
        <v>33</v>
      </c>
      <c r="E42" s="17"/>
      <c r="F42" s="3">
        <v>5</v>
      </c>
      <c r="G42" s="17"/>
      <c r="H42" s="39" t="s">
        <v>89</v>
      </c>
      <c r="I42" s="22">
        <v>16</v>
      </c>
      <c r="J42" s="22" t="s">
        <v>35</v>
      </c>
      <c r="K42" s="22">
        <v>3.6</v>
      </c>
      <c r="L42" s="22">
        <v>0.2</v>
      </c>
      <c r="M42" s="22">
        <f t="shared" si="0"/>
        <v>0.72000000000000008</v>
      </c>
      <c r="N42" t="s">
        <v>137</v>
      </c>
      <c r="O42" s="25"/>
      <c r="P42">
        <v>1</v>
      </c>
      <c r="Q42" s="21"/>
      <c r="R42" s="21"/>
    </row>
    <row r="43" spans="1:18" x14ac:dyDescent="0.3">
      <c r="A43" s="2" t="s">
        <v>1292</v>
      </c>
      <c r="B43" s="9" t="s">
        <v>742</v>
      </c>
      <c r="C43" s="24" t="s">
        <v>366</v>
      </c>
      <c r="D43" s="18" t="s">
        <v>33</v>
      </c>
      <c r="E43" s="17"/>
      <c r="F43" s="3">
        <v>4</v>
      </c>
      <c r="G43" s="17"/>
      <c r="H43" s="39" t="s">
        <v>92</v>
      </c>
      <c r="I43" s="22">
        <v>16</v>
      </c>
      <c r="J43" s="22" t="s">
        <v>35</v>
      </c>
      <c r="K43" s="22">
        <v>3.6</v>
      </c>
      <c r="L43" s="22">
        <v>0.2</v>
      </c>
      <c r="M43" s="22">
        <f t="shared" si="0"/>
        <v>0.72000000000000008</v>
      </c>
      <c r="N43" t="s">
        <v>139</v>
      </c>
      <c r="O43" s="25"/>
      <c r="P43">
        <v>1</v>
      </c>
      <c r="Q43" s="21"/>
      <c r="R43" s="21"/>
    </row>
    <row r="44" spans="1:18" x14ac:dyDescent="0.3">
      <c r="A44" s="2" t="s">
        <v>1293</v>
      </c>
      <c r="B44" s="9" t="s">
        <v>742</v>
      </c>
      <c r="C44" s="24" t="s">
        <v>359</v>
      </c>
      <c r="D44" s="18" t="s">
        <v>33</v>
      </c>
      <c r="E44" s="17"/>
      <c r="F44" s="3">
        <v>4</v>
      </c>
      <c r="G44" s="17"/>
      <c r="H44" s="39" t="s">
        <v>83</v>
      </c>
      <c r="I44" s="22">
        <v>16</v>
      </c>
      <c r="J44" s="22" t="s">
        <v>35</v>
      </c>
      <c r="K44" s="22">
        <v>3.6</v>
      </c>
      <c r="L44" s="22">
        <v>0.2</v>
      </c>
      <c r="M44" s="22">
        <f t="shared" si="0"/>
        <v>0.72000000000000008</v>
      </c>
      <c r="N44" t="s">
        <v>141</v>
      </c>
      <c r="O44" s="25"/>
      <c r="P44">
        <v>1</v>
      </c>
      <c r="Q44" s="21"/>
      <c r="R44" s="21"/>
    </row>
    <row r="45" spans="1:18" x14ac:dyDescent="0.3">
      <c r="A45" s="2" t="s">
        <v>1294</v>
      </c>
      <c r="B45" s="9" t="s">
        <v>742</v>
      </c>
      <c r="C45" s="24" t="s">
        <v>359</v>
      </c>
      <c r="D45" s="18" t="s">
        <v>33</v>
      </c>
      <c r="E45" s="3"/>
      <c r="F45" s="3">
        <v>5</v>
      </c>
      <c r="G45" s="3"/>
      <c r="H45" s="39" t="s">
        <v>86</v>
      </c>
      <c r="I45" s="22">
        <v>16</v>
      </c>
      <c r="J45" s="22" t="s">
        <v>35</v>
      </c>
      <c r="K45" s="22">
        <v>3.6</v>
      </c>
      <c r="L45" s="22">
        <v>0.2</v>
      </c>
      <c r="M45" s="22">
        <f t="shared" si="0"/>
        <v>0.72000000000000008</v>
      </c>
      <c r="N45" t="s">
        <v>143</v>
      </c>
      <c r="O45" s="25"/>
      <c r="P45">
        <v>1</v>
      </c>
      <c r="Q45" s="21"/>
      <c r="R45" s="21"/>
    </row>
    <row r="46" spans="1:18" x14ac:dyDescent="0.3">
      <c r="A46" s="2" t="s">
        <v>1295</v>
      </c>
      <c r="B46" s="9" t="s">
        <v>742</v>
      </c>
      <c r="C46" s="24" t="s">
        <v>360</v>
      </c>
      <c r="D46" s="18" t="s">
        <v>33</v>
      </c>
      <c r="E46" s="3"/>
      <c r="F46" s="3">
        <v>5</v>
      </c>
      <c r="G46" s="3"/>
      <c r="H46" s="39" t="s">
        <v>77</v>
      </c>
      <c r="I46" s="22">
        <v>16</v>
      </c>
      <c r="J46" s="22" t="s">
        <v>35</v>
      </c>
      <c r="K46" s="22">
        <v>3.6</v>
      </c>
      <c r="L46" s="22">
        <v>0.2</v>
      </c>
      <c r="M46" s="22">
        <f t="shared" si="0"/>
        <v>0.72000000000000008</v>
      </c>
      <c r="N46" t="s">
        <v>145</v>
      </c>
      <c r="O46" s="25"/>
      <c r="P46">
        <v>1</v>
      </c>
      <c r="Q46" s="21"/>
      <c r="R46" s="21"/>
    </row>
    <row r="47" spans="1:18" x14ac:dyDescent="0.3">
      <c r="A47" s="2" t="s">
        <v>1296</v>
      </c>
      <c r="B47" s="9" t="s">
        <v>742</v>
      </c>
      <c r="C47" s="24" t="s">
        <v>360</v>
      </c>
      <c r="D47" s="18" t="s">
        <v>33</v>
      </c>
      <c r="E47" s="3"/>
      <c r="F47" s="3">
        <v>4</v>
      </c>
      <c r="G47" s="3"/>
      <c r="H47" s="39" t="s">
        <v>80</v>
      </c>
      <c r="I47" s="22">
        <v>16</v>
      </c>
      <c r="J47" s="22" t="s">
        <v>35</v>
      </c>
      <c r="K47" s="22">
        <v>3.6</v>
      </c>
      <c r="L47" s="22">
        <v>0.2</v>
      </c>
      <c r="M47" s="22">
        <f t="shared" si="0"/>
        <v>0.72000000000000008</v>
      </c>
      <c r="N47" t="s">
        <v>147</v>
      </c>
      <c r="O47" s="25"/>
      <c r="P47">
        <v>1</v>
      </c>
      <c r="Q47" s="21"/>
      <c r="R47" s="21"/>
    </row>
    <row r="48" spans="1:18" ht="15" thickBot="1" x14ac:dyDescent="0.35">
      <c r="A48" s="50"/>
      <c r="B48" s="51" t="s">
        <v>742</v>
      </c>
      <c r="C48" s="52"/>
      <c r="D48" s="53"/>
      <c r="E48" s="54"/>
      <c r="F48" s="54"/>
      <c r="G48" s="54"/>
      <c r="H48" s="60" t="s">
        <v>253</v>
      </c>
      <c r="I48" s="48">
        <v>16</v>
      </c>
      <c r="J48" s="48" t="s">
        <v>35</v>
      </c>
      <c r="K48" s="48">
        <v>3.6</v>
      </c>
      <c r="L48" s="48">
        <v>0</v>
      </c>
      <c r="M48" s="48">
        <f t="shared" si="0"/>
        <v>0</v>
      </c>
      <c r="N48" s="47" t="s">
        <v>150</v>
      </c>
      <c r="O48" s="56"/>
      <c r="P48" s="47">
        <v>1</v>
      </c>
      <c r="Q48" s="21"/>
      <c r="R48" s="21"/>
    </row>
    <row r="49" spans="1:18" x14ac:dyDescent="0.3">
      <c r="B49" s="42" t="s">
        <v>742</v>
      </c>
      <c r="C49" s="43"/>
      <c r="D49" s="44" t="s">
        <v>33</v>
      </c>
      <c r="E49" s="45"/>
      <c r="F49" s="45"/>
      <c r="G49" s="45"/>
      <c r="H49" s="49" t="s">
        <v>243</v>
      </c>
      <c r="I49" s="22"/>
      <c r="J49" s="22"/>
      <c r="K49" s="22"/>
      <c r="L49" s="22"/>
      <c r="M49" s="22"/>
      <c r="N49" t="s">
        <v>151</v>
      </c>
      <c r="O49" s="21"/>
      <c r="P49">
        <v>4</v>
      </c>
      <c r="Q49" s="21"/>
      <c r="R49" s="21"/>
    </row>
    <row r="50" spans="1:18" x14ac:dyDescent="0.3">
      <c r="A50" s="2" t="s">
        <v>1297</v>
      </c>
      <c r="B50" s="9" t="s">
        <v>742</v>
      </c>
      <c r="C50" s="24" t="s">
        <v>361</v>
      </c>
      <c r="D50" s="18" t="s">
        <v>33</v>
      </c>
      <c r="E50" s="3"/>
      <c r="F50" s="3">
        <v>4</v>
      </c>
      <c r="G50" s="3"/>
      <c r="H50" s="32" t="s">
        <v>71</v>
      </c>
      <c r="I50" s="22">
        <v>16</v>
      </c>
      <c r="J50" s="22" t="s">
        <v>35</v>
      </c>
      <c r="K50" s="22">
        <v>3.6</v>
      </c>
      <c r="L50" s="22">
        <v>0.2</v>
      </c>
      <c r="M50" s="22">
        <f t="shared" si="0"/>
        <v>0.72000000000000008</v>
      </c>
      <c r="N50" t="s">
        <v>153</v>
      </c>
      <c r="O50" s="25"/>
      <c r="P50">
        <v>1</v>
      </c>
      <c r="Q50" s="21"/>
      <c r="R50" s="21"/>
    </row>
    <row r="51" spans="1:18" x14ac:dyDescent="0.3">
      <c r="A51" s="2" t="s">
        <v>1298</v>
      </c>
      <c r="B51" s="9" t="s">
        <v>742</v>
      </c>
      <c r="C51" s="24" t="s">
        <v>361</v>
      </c>
      <c r="D51" s="18" t="s">
        <v>33</v>
      </c>
      <c r="E51" s="3"/>
      <c r="F51" s="3">
        <v>5</v>
      </c>
      <c r="G51" s="3"/>
      <c r="H51" s="32" t="s">
        <v>74</v>
      </c>
      <c r="I51" s="22">
        <v>16</v>
      </c>
      <c r="J51" s="22" t="s">
        <v>35</v>
      </c>
      <c r="K51" s="22">
        <v>3.6</v>
      </c>
      <c r="L51" s="22">
        <v>0.2</v>
      </c>
      <c r="M51" s="22">
        <f t="shared" si="0"/>
        <v>0.72000000000000008</v>
      </c>
      <c r="N51" t="s">
        <v>155</v>
      </c>
      <c r="O51" s="25"/>
      <c r="P51">
        <v>1</v>
      </c>
      <c r="Q51" s="21"/>
      <c r="R51" s="21"/>
    </row>
    <row r="52" spans="1:18" x14ac:dyDescent="0.3">
      <c r="A52" s="2" t="s">
        <v>1299</v>
      </c>
      <c r="B52" s="9" t="s">
        <v>742</v>
      </c>
      <c r="C52" s="24" t="s">
        <v>362</v>
      </c>
      <c r="D52" s="18" t="s">
        <v>33</v>
      </c>
      <c r="E52" s="3"/>
      <c r="F52" s="3">
        <v>5</v>
      </c>
      <c r="G52" s="3"/>
      <c r="H52" s="32" t="s">
        <v>59</v>
      </c>
      <c r="I52" s="22">
        <v>16</v>
      </c>
      <c r="J52" s="22" t="s">
        <v>35</v>
      </c>
      <c r="K52" s="22">
        <v>3.6</v>
      </c>
      <c r="L52" s="22">
        <v>0.2</v>
      </c>
      <c r="M52" s="22">
        <f t="shared" si="0"/>
        <v>0.72000000000000008</v>
      </c>
      <c r="N52" t="s">
        <v>157</v>
      </c>
      <c r="O52" s="25"/>
      <c r="P52">
        <v>1</v>
      </c>
      <c r="Q52" s="21"/>
      <c r="R52" s="21"/>
    </row>
    <row r="53" spans="1:18" x14ac:dyDescent="0.3">
      <c r="A53" s="2" t="s">
        <v>1300</v>
      </c>
      <c r="B53" s="9" t="s">
        <v>742</v>
      </c>
      <c r="C53" s="24" t="s">
        <v>362</v>
      </c>
      <c r="D53" s="18" t="s">
        <v>33</v>
      </c>
      <c r="E53" s="3"/>
      <c r="F53" s="3">
        <v>4</v>
      </c>
      <c r="G53" s="3"/>
      <c r="H53" s="32" t="s">
        <v>62</v>
      </c>
      <c r="I53" s="22">
        <v>16</v>
      </c>
      <c r="J53" s="22" t="s">
        <v>35</v>
      </c>
      <c r="K53" s="22">
        <v>3.6</v>
      </c>
      <c r="L53" s="22">
        <v>0.2</v>
      </c>
      <c r="M53" s="22">
        <f t="shared" si="0"/>
        <v>0.72000000000000008</v>
      </c>
      <c r="N53" t="s">
        <v>159</v>
      </c>
      <c r="O53" s="25"/>
      <c r="P53">
        <v>1</v>
      </c>
      <c r="Q53" s="21"/>
      <c r="R53" s="21"/>
    </row>
    <row r="54" spans="1:18" x14ac:dyDescent="0.3">
      <c r="A54" s="2" t="s">
        <v>1301</v>
      </c>
      <c r="B54" s="9" t="s">
        <v>742</v>
      </c>
      <c r="C54" s="24" t="s">
        <v>363</v>
      </c>
      <c r="D54" s="18" t="s">
        <v>33</v>
      </c>
      <c r="E54" s="3"/>
      <c r="F54" s="3">
        <v>4</v>
      </c>
      <c r="G54" s="3"/>
      <c r="H54" s="32" t="s">
        <v>53</v>
      </c>
      <c r="I54" s="22">
        <v>16</v>
      </c>
      <c r="J54" s="22" t="s">
        <v>35</v>
      </c>
      <c r="K54" s="22">
        <v>3.6</v>
      </c>
      <c r="L54" s="22">
        <v>0.2</v>
      </c>
      <c r="M54" s="22">
        <f t="shared" si="0"/>
        <v>0.72000000000000008</v>
      </c>
      <c r="N54" t="s">
        <v>161</v>
      </c>
      <c r="O54" s="25"/>
      <c r="P54">
        <v>1</v>
      </c>
      <c r="Q54" s="21"/>
      <c r="R54" s="21"/>
    </row>
    <row r="55" spans="1:18" x14ac:dyDescent="0.3">
      <c r="A55" s="2" t="s">
        <v>1302</v>
      </c>
      <c r="B55" s="9" t="s">
        <v>742</v>
      </c>
      <c r="C55" s="24" t="s">
        <v>363</v>
      </c>
      <c r="D55" s="18" t="s">
        <v>33</v>
      </c>
      <c r="E55" s="3"/>
      <c r="F55" s="3">
        <v>5</v>
      </c>
      <c r="G55" s="3"/>
      <c r="H55" s="32" t="s">
        <v>56</v>
      </c>
      <c r="I55" s="22">
        <v>16</v>
      </c>
      <c r="J55" s="22" t="s">
        <v>35</v>
      </c>
      <c r="K55" s="22">
        <v>3.6</v>
      </c>
      <c r="L55" s="22">
        <v>0.2</v>
      </c>
      <c r="M55" s="22">
        <f t="shared" si="0"/>
        <v>0.72000000000000008</v>
      </c>
      <c r="N55" t="s">
        <v>163</v>
      </c>
      <c r="O55" s="25"/>
      <c r="P55">
        <v>1</v>
      </c>
      <c r="Q55" s="21"/>
      <c r="R55" s="21"/>
    </row>
    <row r="56" spans="1:18" x14ac:dyDescent="0.3">
      <c r="A56" s="2" t="s">
        <v>1303</v>
      </c>
      <c r="B56" s="9" t="s">
        <v>742</v>
      </c>
      <c r="C56" s="24" t="s">
        <v>367</v>
      </c>
      <c r="D56" s="18" t="s">
        <v>33</v>
      </c>
      <c r="E56" s="3"/>
      <c r="F56" s="3">
        <v>5</v>
      </c>
      <c r="G56" s="3"/>
      <c r="H56" s="32" t="s">
        <v>47</v>
      </c>
      <c r="I56" s="22">
        <v>16</v>
      </c>
      <c r="J56" s="22" t="s">
        <v>35</v>
      </c>
      <c r="K56" s="22">
        <v>3.6</v>
      </c>
      <c r="L56" s="22">
        <v>0.2</v>
      </c>
      <c r="M56" s="22">
        <f t="shared" si="0"/>
        <v>0.72000000000000008</v>
      </c>
      <c r="N56" t="s">
        <v>165</v>
      </c>
      <c r="O56" s="25"/>
      <c r="P56">
        <v>1</v>
      </c>
    </row>
    <row r="57" spans="1:18" x14ac:dyDescent="0.3">
      <c r="A57" s="2" t="s">
        <v>1304</v>
      </c>
      <c r="B57" s="9" t="s">
        <v>742</v>
      </c>
      <c r="C57" s="24" t="s">
        <v>367</v>
      </c>
      <c r="D57" s="18" t="s">
        <v>33</v>
      </c>
      <c r="E57" s="3"/>
      <c r="F57" s="3">
        <v>4</v>
      </c>
      <c r="G57" s="3"/>
      <c r="H57" s="32" t="s">
        <v>50</v>
      </c>
      <c r="I57" s="22">
        <v>16</v>
      </c>
      <c r="J57" s="22" t="s">
        <v>35</v>
      </c>
      <c r="K57" s="22">
        <v>3.6</v>
      </c>
      <c r="L57" s="22">
        <v>0.2</v>
      </c>
      <c r="M57" s="22">
        <f t="shared" si="0"/>
        <v>0.72000000000000008</v>
      </c>
      <c r="N57" t="s">
        <v>167</v>
      </c>
      <c r="O57" s="25"/>
      <c r="P57">
        <v>1</v>
      </c>
    </row>
    <row r="58" spans="1:18" ht="15" thickBot="1" x14ac:dyDescent="0.35">
      <c r="A58" s="50"/>
      <c r="B58" s="51" t="s">
        <v>742</v>
      </c>
      <c r="C58" s="52"/>
      <c r="D58" s="53"/>
      <c r="E58" s="54"/>
      <c r="F58" s="54"/>
      <c r="G58" s="54"/>
      <c r="H58" s="63" t="s">
        <v>253</v>
      </c>
      <c r="I58" s="48">
        <v>16</v>
      </c>
      <c r="J58" s="48" t="s">
        <v>35</v>
      </c>
      <c r="K58" s="48">
        <v>3.6</v>
      </c>
      <c r="L58" s="48">
        <v>0</v>
      </c>
      <c r="M58" s="48">
        <f t="shared" si="0"/>
        <v>0</v>
      </c>
      <c r="N58" s="47" t="s">
        <v>168</v>
      </c>
      <c r="O58" s="56"/>
      <c r="P58" s="47">
        <v>1</v>
      </c>
    </row>
    <row r="59" spans="1:18" x14ac:dyDescent="0.3">
      <c r="A59" s="41"/>
      <c r="B59" s="42" t="s">
        <v>742</v>
      </c>
      <c r="C59" s="43"/>
      <c r="D59" s="44" t="s">
        <v>33</v>
      </c>
      <c r="E59" s="45"/>
      <c r="F59" s="45"/>
      <c r="G59" s="45"/>
      <c r="H59" s="61" t="s">
        <v>243</v>
      </c>
      <c r="I59" s="22"/>
      <c r="J59" s="22"/>
      <c r="K59" s="22"/>
      <c r="L59" s="22"/>
      <c r="M59" s="22"/>
      <c r="N59" t="s">
        <v>169</v>
      </c>
      <c r="O59" s="21"/>
      <c r="P59">
        <v>4</v>
      </c>
    </row>
    <row r="60" spans="1:18" x14ac:dyDescent="0.3">
      <c r="A60" s="2" t="s">
        <v>1305</v>
      </c>
      <c r="B60" s="9" t="s">
        <v>742</v>
      </c>
      <c r="C60" s="24" t="s">
        <v>254</v>
      </c>
      <c r="D60" s="18" t="s">
        <v>33</v>
      </c>
      <c r="E60" s="3"/>
      <c r="F60" s="3">
        <v>1</v>
      </c>
      <c r="G60" s="3"/>
      <c r="H60" s="39" t="s">
        <v>67</v>
      </c>
      <c r="I60" s="22">
        <v>16</v>
      </c>
      <c r="J60" s="22" t="s">
        <v>35</v>
      </c>
      <c r="K60" s="22">
        <v>3.6</v>
      </c>
      <c r="L60" s="22">
        <v>0.2</v>
      </c>
      <c r="M60" s="22">
        <f t="shared" si="0"/>
        <v>0.72000000000000008</v>
      </c>
      <c r="N60" t="s">
        <v>300</v>
      </c>
      <c r="O60" s="25"/>
      <c r="P60">
        <v>1</v>
      </c>
    </row>
    <row r="61" spans="1:18" x14ac:dyDescent="0.3">
      <c r="A61" s="2" t="s">
        <v>1306</v>
      </c>
      <c r="B61" s="9" t="s">
        <v>742</v>
      </c>
      <c r="C61" s="24" t="s">
        <v>254</v>
      </c>
      <c r="D61" s="18" t="s">
        <v>33</v>
      </c>
      <c r="E61" s="3"/>
      <c r="F61" s="3">
        <v>1</v>
      </c>
      <c r="G61" s="3"/>
      <c r="H61" s="39" t="s">
        <v>244</v>
      </c>
      <c r="I61" s="22">
        <v>16</v>
      </c>
      <c r="J61" s="22" t="s">
        <v>35</v>
      </c>
      <c r="K61" s="22">
        <v>3.6</v>
      </c>
      <c r="L61" s="22">
        <v>0.2</v>
      </c>
      <c r="M61" s="22">
        <f t="shared" si="0"/>
        <v>0.72000000000000008</v>
      </c>
      <c r="N61" t="s">
        <v>301</v>
      </c>
      <c r="O61" s="25"/>
      <c r="P61">
        <v>1</v>
      </c>
    </row>
    <row r="62" spans="1:18" x14ac:dyDescent="0.3">
      <c r="A62" s="2" t="s">
        <v>1307</v>
      </c>
      <c r="B62" s="9" t="s">
        <v>742</v>
      </c>
      <c r="C62" s="24" t="s">
        <v>358</v>
      </c>
      <c r="D62" s="18" t="s">
        <v>33</v>
      </c>
      <c r="E62" s="3"/>
      <c r="F62" s="3">
        <v>3</v>
      </c>
      <c r="G62" s="3"/>
      <c r="H62" s="39" t="s">
        <v>310</v>
      </c>
      <c r="I62" s="22">
        <v>16</v>
      </c>
      <c r="J62" s="22" t="s">
        <v>35</v>
      </c>
      <c r="K62" s="22">
        <v>3.6</v>
      </c>
      <c r="L62" s="22">
        <v>0.2</v>
      </c>
      <c r="M62" s="22">
        <f t="shared" si="0"/>
        <v>0.72000000000000008</v>
      </c>
      <c r="N62" t="s">
        <v>302</v>
      </c>
      <c r="O62" s="25"/>
      <c r="P62">
        <v>1</v>
      </c>
    </row>
    <row r="63" spans="1:18" x14ac:dyDescent="0.3">
      <c r="A63" s="2" t="s">
        <v>1308</v>
      </c>
      <c r="B63" s="9" t="s">
        <v>742</v>
      </c>
      <c r="C63" s="24" t="s">
        <v>358</v>
      </c>
      <c r="D63" s="18" t="s">
        <v>33</v>
      </c>
      <c r="E63" s="3"/>
      <c r="F63" s="3">
        <v>2</v>
      </c>
      <c r="G63" s="3"/>
      <c r="H63" s="39" t="s">
        <v>311</v>
      </c>
      <c r="I63" s="22">
        <v>16</v>
      </c>
      <c r="J63" s="22" t="s">
        <v>35</v>
      </c>
      <c r="K63" s="22">
        <v>3.6</v>
      </c>
      <c r="L63" s="22">
        <v>0.2</v>
      </c>
      <c r="M63" s="22">
        <f t="shared" si="0"/>
        <v>0.72000000000000008</v>
      </c>
      <c r="N63" t="s">
        <v>303</v>
      </c>
      <c r="O63" s="25"/>
      <c r="P63">
        <v>1</v>
      </c>
    </row>
    <row r="64" spans="1:18" x14ac:dyDescent="0.3">
      <c r="A64" s="2" t="s">
        <v>1309</v>
      </c>
      <c r="B64" s="9" t="s">
        <v>742</v>
      </c>
      <c r="C64" s="24" t="s">
        <v>358</v>
      </c>
      <c r="D64" s="18" t="s">
        <v>33</v>
      </c>
      <c r="E64" s="3"/>
      <c r="F64" s="3">
        <v>2</v>
      </c>
      <c r="G64" s="3"/>
      <c r="H64" s="39" t="s">
        <v>312</v>
      </c>
      <c r="I64" s="22">
        <v>16</v>
      </c>
      <c r="J64" s="22" t="s">
        <v>35</v>
      </c>
      <c r="K64" s="22">
        <v>3.6</v>
      </c>
      <c r="L64" s="22">
        <v>0.2</v>
      </c>
      <c r="M64" s="22">
        <f t="shared" si="0"/>
        <v>0.72000000000000008</v>
      </c>
      <c r="N64" t="s">
        <v>304</v>
      </c>
      <c r="O64" s="25"/>
      <c r="P64">
        <v>1</v>
      </c>
    </row>
    <row r="65" spans="1:19" x14ac:dyDescent="0.3">
      <c r="A65" s="2" t="s">
        <v>1310</v>
      </c>
      <c r="B65" s="9" t="s">
        <v>742</v>
      </c>
      <c r="C65" s="24" t="s">
        <v>282</v>
      </c>
      <c r="D65" s="18" t="s">
        <v>33</v>
      </c>
      <c r="E65" s="3"/>
      <c r="F65" s="3">
        <v>3</v>
      </c>
      <c r="G65" s="3"/>
      <c r="H65" s="39" t="s">
        <v>252</v>
      </c>
      <c r="I65" s="22">
        <v>16</v>
      </c>
      <c r="J65" s="22" t="s">
        <v>35</v>
      </c>
      <c r="K65" s="22">
        <v>3.6</v>
      </c>
      <c r="L65" s="22">
        <v>0</v>
      </c>
      <c r="M65" s="22">
        <f t="shared" si="0"/>
        <v>0</v>
      </c>
      <c r="N65" t="s">
        <v>305</v>
      </c>
      <c r="O65" s="25"/>
      <c r="P65">
        <v>1</v>
      </c>
    </row>
    <row r="66" spans="1:19" x14ac:dyDescent="0.3">
      <c r="A66" s="2" t="s">
        <v>1311</v>
      </c>
      <c r="B66" s="9" t="s">
        <v>742</v>
      </c>
      <c r="C66" s="24" t="s">
        <v>489</v>
      </c>
      <c r="D66" s="18" t="s">
        <v>33</v>
      </c>
      <c r="E66" s="3"/>
      <c r="F66" s="3">
        <v>1</v>
      </c>
      <c r="G66" s="3"/>
      <c r="H66" s="39" t="s">
        <v>257</v>
      </c>
      <c r="I66" s="22">
        <v>16</v>
      </c>
      <c r="J66" s="22" t="s">
        <v>35</v>
      </c>
      <c r="K66" s="22">
        <v>3.6</v>
      </c>
      <c r="L66" s="22">
        <v>0</v>
      </c>
      <c r="M66" s="22">
        <f t="shared" si="0"/>
        <v>0</v>
      </c>
      <c r="N66" t="s">
        <v>306</v>
      </c>
      <c r="O66" s="25"/>
      <c r="P66">
        <v>1</v>
      </c>
    </row>
    <row r="67" spans="1:19" x14ac:dyDescent="0.3">
      <c r="A67" s="2" t="s">
        <v>1312</v>
      </c>
      <c r="B67" s="9" t="s">
        <v>742</v>
      </c>
      <c r="C67" s="24" t="s">
        <v>282</v>
      </c>
      <c r="D67" s="18" t="s">
        <v>33</v>
      </c>
      <c r="E67" s="3"/>
      <c r="F67" s="3">
        <v>1</v>
      </c>
      <c r="G67" s="3"/>
      <c r="H67" s="39" t="s">
        <v>270</v>
      </c>
      <c r="I67" s="22">
        <v>16</v>
      </c>
      <c r="J67" s="22" t="s">
        <v>35</v>
      </c>
      <c r="K67" s="22">
        <v>3.6</v>
      </c>
      <c r="L67" s="22">
        <v>0</v>
      </c>
      <c r="M67" s="22">
        <f t="shared" si="0"/>
        <v>0</v>
      </c>
      <c r="N67" t="s">
        <v>307</v>
      </c>
      <c r="O67" s="25"/>
      <c r="P67">
        <v>1</v>
      </c>
    </row>
    <row r="68" spans="1:19" ht="15" thickBot="1" x14ac:dyDescent="0.35">
      <c r="A68" s="48"/>
      <c r="B68" s="51" t="s">
        <v>742</v>
      </c>
      <c r="C68" s="66"/>
      <c r="D68" s="67"/>
      <c r="E68" s="68"/>
      <c r="F68" s="68"/>
      <c r="G68" s="68"/>
      <c r="H68" s="60" t="s">
        <v>253</v>
      </c>
      <c r="I68" s="48">
        <v>10</v>
      </c>
      <c r="J68" s="48" t="s">
        <v>29</v>
      </c>
      <c r="K68" s="48">
        <v>3.6</v>
      </c>
      <c r="L68" s="48">
        <v>0</v>
      </c>
      <c r="M68" s="48">
        <f t="shared" si="0"/>
        <v>0</v>
      </c>
      <c r="N68" s="47" t="s">
        <v>308</v>
      </c>
      <c r="O68" s="56"/>
      <c r="P68" s="47">
        <v>1</v>
      </c>
    </row>
    <row r="69" spans="1:19" x14ac:dyDescent="0.3">
      <c r="B69" s="9" t="s">
        <v>229</v>
      </c>
      <c r="C69" s="43" t="s">
        <v>18</v>
      </c>
      <c r="H69" s="64" t="s">
        <v>243</v>
      </c>
      <c r="P69" s="20">
        <v>4</v>
      </c>
      <c r="Q69" t="s">
        <v>294</v>
      </c>
      <c r="S69" t="s">
        <v>298</v>
      </c>
    </row>
    <row r="70" spans="1:19" x14ac:dyDescent="0.3">
      <c r="A70" s="2" t="s">
        <v>1313</v>
      </c>
      <c r="B70" s="9" t="s">
        <v>742</v>
      </c>
      <c r="C70" s="24" t="s">
        <v>262</v>
      </c>
      <c r="D70" s="18" t="s">
        <v>171</v>
      </c>
      <c r="E70" s="40"/>
      <c r="F70" s="3">
        <v>5</v>
      </c>
      <c r="G70" s="3"/>
      <c r="H70" s="38" t="s">
        <v>258</v>
      </c>
      <c r="I70" s="22">
        <v>10</v>
      </c>
      <c r="J70" s="22" t="s">
        <v>29</v>
      </c>
      <c r="K70" s="22">
        <v>2.2000000000000002</v>
      </c>
      <c r="L70" s="22">
        <v>0.3</v>
      </c>
      <c r="M70" s="22">
        <f>K70*L70</f>
        <v>0.66</v>
      </c>
      <c r="N70" t="s">
        <v>266</v>
      </c>
      <c r="O70" s="21"/>
      <c r="P70">
        <v>1.5</v>
      </c>
      <c r="Q70" t="s">
        <v>294</v>
      </c>
      <c r="S70" t="s">
        <v>295</v>
      </c>
    </row>
    <row r="71" spans="1:19" x14ac:dyDescent="0.3">
      <c r="A71" s="2" t="s">
        <v>1314</v>
      </c>
      <c r="B71" s="9" t="s">
        <v>742</v>
      </c>
      <c r="C71" s="24" t="s">
        <v>263</v>
      </c>
      <c r="D71" s="18" t="s">
        <v>171</v>
      </c>
      <c r="E71" s="40"/>
      <c r="F71" s="3">
        <v>5</v>
      </c>
      <c r="G71" s="3"/>
      <c r="H71" s="38" t="s">
        <v>259</v>
      </c>
      <c r="I71" s="22">
        <v>10</v>
      </c>
      <c r="J71" s="22" t="s">
        <v>29</v>
      </c>
      <c r="K71" s="22">
        <v>2.2000000000000002</v>
      </c>
      <c r="L71" s="22">
        <v>0.3</v>
      </c>
      <c r="M71" s="22">
        <f t="shared" ref="M71:M73" si="3">K71*L71</f>
        <v>0.66</v>
      </c>
      <c r="N71" t="s">
        <v>267</v>
      </c>
      <c r="O71" s="21"/>
      <c r="P71">
        <v>1.5</v>
      </c>
      <c r="Q71" t="s">
        <v>294</v>
      </c>
      <c r="S71" t="s">
        <v>295</v>
      </c>
    </row>
    <row r="72" spans="1:19" x14ac:dyDescent="0.3">
      <c r="A72" s="2" t="s">
        <v>1315</v>
      </c>
      <c r="B72" s="9" t="s">
        <v>742</v>
      </c>
      <c r="C72" s="24" t="s">
        <v>264</v>
      </c>
      <c r="D72" s="18" t="s">
        <v>171</v>
      </c>
      <c r="E72" s="40"/>
      <c r="F72" s="3">
        <v>12</v>
      </c>
      <c r="G72" s="3"/>
      <c r="H72" s="38" t="s">
        <v>261</v>
      </c>
      <c r="I72" s="22">
        <v>10</v>
      </c>
      <c r="J72" s="22" t="s">
        <v>29</v>
      </c>
      <c r="K72" s="22">
        <v>2.2000000000000002</v>
      </c>
      <c r="L72" s="22">
        <v>0.5</v>
      </c>
      <c r="M72" s="22">
        <f t="shared" si="3"/>
        <v>1.1000000000000001</v>
      </c>
      <c r="N72" t="s">
        <v>268</v>
      </c>
      <c r="O72" s="21"/>
      <c r="P72">
        <v>1.5</v>
      </c>
      <c r="Q72" t="s">
        <v>294</v>
      </c>
      <c r="S72" t="s">
        <v>295</v>
      </c>
    </row>
    <row r="73" spans="1:19" x14ac:dyDescent="0.3">
      <c r="A73" s="2" t="s">
        <v>1316</v>
      </c>
      <c r="B73" s="9" t="s">
        <v>742</v>
      </c>
      <c r="C73" s="24" t="s">
        <v>265</v>
      </c>
      <c r="D73" s="18" t="s">
        <v>171</v>
      </c>
      <c r="E73" s="40"/>
      <c r="F73" s="3">
        <v>7</v>
      </c>
      <c r="G73" s="3"/>
      <c r="H73" s="38" t="s">
        <v>172</v>
      </c>
      <c r="I73" s="22">
        <v>10</v>
      </c>
      <c r="J73" s="22" t="s">
        <v>29</v>
      </c>
      <c r="K73" s="22">
        <v>2.2000000000000002</v>
      </c>
      <c r="L73" s="22">
        <v>0.3</v>
      </c>
      <c r="M73" s="22">
        <f t="shared" si="3"/>
        <v>0.66</v>
      </c>
      <c r="N73" t="s">
        <v>269</v>
      </c>
      <c r="O73" s="21"/>
      <c r="P73">
        <v>2.5</v>
      </c>
      <c r="Q73" t="s">
        <v>294</v>
      </c>
      <c r="S73" t="s">
        <v>295</v>
      </c>
    </row>
    <row r="74" spans="1:19" x14ac:dyDescent="0.3">
      <c r="A74" s="2" t="s">
        <v>1317</v>
      </c>
      <c r="B74" s="9" t="s">
        <v>742</v>
      </c>
      <c r="C74" s="24" t="s">
        <v>314</v>
      </c>
      <c r="D74" s="18" t="s">
        <v>171</v>
      </c>
      <c r="E74" s="40"/>
      <c r="F74" s="3">
        <v>5</v>
      </c>
      <c r="G74" s="3"/>
      <c r="H74" s="38" t="s">
        <v>313</v>
      </c>
      <c r="I74" s="22">
        <v>10</v>
      </c>
      <c r="J74" s="22" t="s">
        <v>29</v>
      </c>
      <c r="K74" s="22">
        <v>2.2000000000000002</v>
      </c>
      <c r="L74" s="22">
        <v>0.3</v>
      </c>
      <c r="M74" s="22">
        <f>K74*L74</f>
        <v>0.66</v>
      </c>
      <c r="N74" t="s">
        <v>285</v>
      </c>
      <c r="O74" s="21"/>
      <c r="P74">
        <v>1.5</v>
      </c>
      <c r="Q74" t="s">
        <v>294</v>
      </c>
      <c r="S74" t="s">
        <v>296</v>
      </c>
    </row>
    <row r="75" spans="1:19" x14ac:dyDescent="0.3">
      <c r="A75" s="2" t="s">
        <v>1318</v>
      </c>
      <c r="B75" s="9" t="s">
        <v>742</v>
      </c>
      <c r="C75" s="24" t="s">
        <v>325</v>
      </c>
      <c r="D75" s="18" t="s">
        <v>171</v>
      </c>
      <c r="E75" s="40"/>
      <c r="F75" s="3">
        <v>5</v>
      </c>
      <c r="G75" s="3"/>
      <c r="H75" s="38" t="s">
        <v>315</v>
      </c>
      <c r="I75" s="22">
        <v>10</v>
      </c>
      <c r="J75" s="22" t="s">
        <v>29</v>
      </c>
      <c r="K75" s="22">
        <v>2.2000000000000002</v>
      </c>
      <c r="L75" s="22">
        <v>0.3</v>
      </c>
      <c r="M75" s="22">
        <f t="shared" ref="M75:M78" si="4">K75*L75</f>
        <v>0.66</v>
      </c>
      <c r="N75" t="s">
        <v>286</v>
      </c>
      <c r="O75" s="21"/>
      <c r="P75">
        <v>1.5</v>
      </c>
      <c r="Q75" t="s">
        <v>294</v>
      </c>
      <c r="S75" t="s">
        <v>296</v>
      </c>
    </row>
    <row r="76" spans="1:19" x14ac:dyDescent="0.3">
      <c r="A76" s="2" t="s">
        <v>1319</v>
      </c>
      <c r="B76" s="9" t="s">
        <v>742</v>
      </c>
      <c r="C76" s="24" t="s">
        <v>316</v>
      </c>
      <c r="D76" s="18" t="s">
        <v>171</v>
      </c>
      <c r="E76" s="40"/>
      <c r="F76" s="3">
        <v>12</v>
      </c>
      <c r="G76" s="3"/>
      <c r="H76" s="38" t="s">
        <v>327</v>
      </c>
      <c r="I76" s="22">
        <v>10</v>
      </c>
      <c r="J76" s="22" t="s">
        <v>29</v>
      </c>
      <c r="K76" s="22">
        <v>2.2000000000000002</v>
      </c>
      <c r="L76" s="22">
        <v>0.5</v>
      </c>
      <c r="M76" s="22">
        <f t="shared" si="4"/>
        <v>1.1000000000000001</v>
      </c>
      <c r="N76" t="s">
        <v>287</v>
      </c>
      <c r="O76" s="21"/>
      <c r="P76">
        <v>1.5</v>
      </c>
      <c r="Q76" t="s">
        <v>294</v>
      </c>
      <c r="S76" t="s">
        <v>296</v>
      </c>
    </row>
    <row r="77" spans="1:19" x14ac:dyDescent="0.3">
      <c r="A77" s="2" t="s">
        <v>1320</v>
      </c>
      <c r="B77" s="9" t="s">
        <v>742</v>
      </c>
      <c r="C77" s="24" t="s">
        <v>326</v>
      </c>
      <c r="D77" s="18" t="s">
        <v>171</v>
      </c>
      <c r="E77" s="40"/>
      <c r="F77" s="3">
        <v>6</v>
      </c>
      <c r="G77" s="3"/>
      <c r="H77" s="38" t="s">
        <v>317</v>
      </c>
      <c r="I77" s="22">
        <v>10</v>
      </c>
      <c r="J77" s="22" t="s">
        <v>29</v>
      </c>
      <c r="K77" s="22">
        <v>2.2000000000000002</v>
      </c>
      <c r="L77" s="22">
        <v>0.3</v>
      </c>
      <c r="M77" s="22">
        <f t="shared" si="4"/>
        <v>0.66</v>
      </c>
      <c r="N77" t="s">
        <v>288</v>
      </c>
      <c r="O77" s="21"/>
      <c r="P77">
        <v>2.5</v>
      </c>
      <c r="Q77" t="s">
        <v>294</v>
      </c>
      <c r="S77" t="s">
        <v>296</v>
      </c>
    </row>
    <row r="78" spans="1:19" ht="15" thickBot="1" x14ac:dyDescent="0.35">
      <c r="A78" s="47"/>
      <c r="B78" s="65"/>
      <c r="C78" s="66"/>
      <c r="D78" s="67"/>
      <c r="E78" s="68"/>
      <c r="F78" s="68"/>
      <c r="G78" s="68"/>
      <c r="H78" s="60" t="s">
        <v>253</v>
      </c>
      <c r="I78" s="48">
        <v>10</v>
      </c>
      <c r="J78" s="48" t="s">
        <v>29</v>
      </c>
      <c r="K78" s="48">
        <v>3.6</v>
      </c>
      <c r="L78" s="48">
        <v>0</v>
      </c>
      <c r="M78" s="48">
        <f t="shared" si="4"/>
        <v>0</v>
      </c>
      <c r="N78" s="47" t="s">
        <v>309</v>
      </c>
      <c r="O78" s="47"/>
      <c r="P78" s="47">
        <v>1</v>
      </c>
    </row>
    <row r="79" spans="1:19" ht="18.600000000000001" thickBot="1" x14ac:dyDescent="0.4">
      <c r="A79" s="69" t="s">
        <v>274</v>
      </c>
      <c r="B79" s="47"/>
      <c r="C79" s="47"/>
      <c r="D79" s="47"/>
      <c r="E79" s="47"/>
      <c r="F79" s="48"/>
      <c r="G79" s="47"/>
      <c r="H79" s="47"/>
      <c r="I79" s="47"/>
      <c r="J79" s="47"/>
      <c r="K79" s="47"/>
      <c r="L79" s="47"/>
      <c r="M79" s="47"/>
      <c r="N79" s="47"/>
      <c r="O79" s="47"/>
      <c r="P79" s="47"/>
    </row>
    <row r="80" spans="1:19" x14ac:dyDescent="0.3">
      <c r="A80" s="41" t="s">
        <v>1321</v>
      </c>
      <c r="B80" s="42" t="s">
        <v>742</v>
      </c>
      <c r="C80" s="43" t="s">
        <v>281</v>
      </c>
      <c r="D80" s="44" t="s">
        <v>171</v>
      </c>
      <c r="E80" s="45"/>
      <c r="F80" s="45"/>
      <c r="G80" s="45"/>
      <c r="H80" s="46" t="s">
        <v>275</v>
      </c>
      <c r="I80" s="22">
        <v>10</v>
      </c>
      <c r="J80" s="22" t="s">
        <v>29</v>
      </c>
      <c r="K80" s="22">
        <v>2.2000000000000002</v>
      </c>
      <c r="L80" s="22">
        <v>0.1</v>
      </c>
      <c r="M80" s="22">
        <f t="shared" ref="M80:M85" si="5">K80*L80</f>
        <v>0.22000000000000003</v>
      </c>
      <c r="N80" t="s">
        <v>289</v>
      </c>
      <c r="O80" s="21"/>
      <c r="P80">
        <v>1.5</v>
      </c>
      <c r="Q80" t="s">
        <v>294</v>
      </c>
      <c r="S80" t="s">
        <v>297</v>
      </c>
    </row>
    <row r="81" spans="1:20" x14ac:dyDescent="0.3">
      <c r="A81" s="2" t="s">
        <v>1322</v>
      </c>
      <c r="B81" s="9" t="s">
        <v>742</v>
      </c>
      <c r="C81" s="24" t="s">
        <v>282</v>
      </c>
      <c r="D81" s="18" t="s">
        <v>171</v>
      </c>
      <c r="E81" s="3"/>
      <c r="F81" s="3"/>
      <c r="G81" s="3"/>
      <c r="H81" s="1" t="s">
        <v>276</v>
      </c>
      <c r="I81" s="22">
        <v>10</v>
      </c>
      <c r="J81" s="22" t="s">
        <v>29</v>
      </c>
      <c r="K81" s="22">
        <v>2.2000000000000002</v>
      </c>
      <c r="L81" s="22">
        <v>0.1</v>
      </c>
      <c r="M81" s="22">
        <f t="shared" si="5"/>
        <v>0.22000000000000003</v>
      </c>
      <c r="N81" t="s">
        <v>290</v>
      </c>
      <c r="O81" s="21"/>
      <c r="P81">
        <v>1.5</v>
      </c>
      <c r="Q81" t="s">
        <v>294</v>
      </c>
      <c r="S81" t="s">
        <v>297</v>
      </c>
    </row>
    <row r="82" spans="1:20" x14ac:dyDescent="0.3">
      <c r="A82" s="2" t="s">
        <v>1323</v>
      </c>
      <c r="B82" s="9" t="s">
        <v>742</v>
      </c>
      <c r="C82" s="24" t="s">
        <v>283</v>
      </c>
      <c r="D82" s="18" t="s">
        <v>171</v>
      </c>
      <c r="E82" s="3"/>
      <c r="F82" s="3"/>
      <c r="G82" s="3"/>
      <c r="H82" s="1" t="s">
        <v>277</v>
      </c>
      <c r="I82" s="22">
        <v>10</v>
      </c>
      <c r="J82" s="22" t="s">
        <v>29</v>
      </c>
      <c r="K82" s="22">
        <v>2.2000000000000002</v>
      </c>
      <c r="L82" s="22">
        <v>0.1</v>
      </c>
      <c r="M82" s="22">
        <f t="shared" si="5"/>
        <v>0.22000000000000003</v>
      </c>
      <c r="N82" t="s">
        <v>291</v>
      </c>
      <c r="O82" s="21"/>
      <c r="P82">
        <v>1.5</v>
      </c>
      <c r="Q82" t="s">
        <v>294</v>
      </c>
      <c r="S82" t="s">
        <v>297</v>
      </c>
    </row>
    <row r="83" spans="1:20" x14ac:dyDescent="0.3">
      <c r="A83" s="2" t="s">
        <v>1324</v>
      </c>
      <c r="B83" s="9" t="s">
        <v>742</v>
      </c>
      <c r="C83" s="24" t="s">
        <v>284</v>
      </c>
      <c r="D83" s="18" t="s">
        <v>171</v>
      </c>
      <c r="E83" s="3"/>
      <c r="F83" s="3"/>
      <c r="G83" s="3"/>
      <c r="H83" s="1" t="s">
        <v>278</v>
      </c>
      <c r="I83" s="22">
        <v>10</v>
      </c>
      <c r="J83" s="22" t="s">
        <v>29</v>
      </c>
      <c r="K83" s="22">
        <v>2.2000000000000002</v>
      </c>
      <c r="L83" s="22">
        <v>0.05</v>
      </c>
      <c r="M83" s="22">
        <f t="shared" si="5"/>
        <v>0.11000000000000001</v>
      </c>
      <c r="N83" t="s">
        <v>292</v>
      </c>
      <c r="O83" s="21"/>
      <c r="P83">
        <v>1</v>
      </c>
    </row>
    <row r="84" spans="1:20" x14ac:dyDescent="0.3">
      <c r="A84" s="2" t="s">
        <v>1325</v>
      </c>
      <c r="B84" s="9" t="s">
        <v>742</v>
      </c>
      <c r="C84" s="24" t="s">
        <v>284</v>
      </c>
      <c r="D84" s="18" t="s">
        <v>33</v>
      </c>
      <c r="E84" s="3"/>
      <c r="F84" s="3">
        <v>2</v>
      </c>
      <c r="G84" s="3"/>
      <c r="H84" s="1" t="s">
        <v>328</v>
      </c>
      <c r="I84" s="22" t="s">
        <v>329</v>
      </c>
      <c r="J84" s="22" t="s">
        <v>35</v>
      </c>
      <c r="K84" s="22">
        <v>3.6</v>
      </c>
      <c r="L84" s="22">
        <v>0</v>
      </c>
      <c r="M84" s="22">
        <f t="shared" si="5"/>
        <v>0</v>
      </c>
      <c r="N84" t="s">
        <v>293</v>
      </c>
      <c r="O84" s="21"/>
    </row>
    <row r="85" spans="1:20" x14ac:dyDescent="0.3">
      <c r="A85" s="2" t="s">
        <v>1326</v>
      </c>
      <c r="B85" s="9" t="s">
        <v>742</v>
      </c>
      <c r="C85" s="24" t="s">
        <v>742</v>
      </c>
      <c r="D85" s="18" t="s">
        <v>318</v>
      </c>
      <c r="E85" s="3"/>
      <c r="F85" s="3"/>
      <c r="G85" s="3"/>
      <c r="H85" s="1" t="s">
        <v>279</v>
      </c>
      <c r="I85" s="22">
        <v>6</v>
      </c>
      <c r="J85" s="22" t="s">
        <v>29</v>
      </c>
      <c r="K85" s="22">
        <v>2.2000000000000002</v>
      </c>
      <c r="L85" s="22">
        <v>0.01</v>
      </c>
      <c r="M85" s="22">
        <f t="shared" si="5"/>
        <v>2.2000000000000002E-2</v>
      </c>
      <c r="N85" t="s">
        <v>330</v>
      </c>
      <c r="O85" s="21"/>
      <c r="P85">
        <v>1</v>
      </c>
    </row>
    <row r="86" spans="1:20" x14ac:dyDescent="0.3">
      <c r="A86" s="2"/>
      <c r="B86" s="9" t="s">
        <v>742</v>
      </c>
      <c r="C86" s="24" t="s">
        <v>742</v>
      </c>
      <c r="D86" s="18"/>
      <c r="E86" s="3"/>
      <c r="F86" s="3"/>
      <c r="G86" s="3"/>
      <c r="H86" s="1" t="s">
        <v>280</v>
      </c>
      <c r="I86" s="22"/>
      <c r="J86" s="22"/>
      <c r="K86" s="22"/>
      <c r="L86" s="22"/>
      <c r="M86" s="22"/>
      <c r="O86" s="21"/>
      <c r="P86">
        <v>2</v>
      </c>
    </row>
    <row r="87" spans="1:20" ht="15" thickBot="1" x14ac:dyDescent="0.35">
      <c r="A87" s="50"/>
      <c r="B87" s="51" t="s">
        <v>742</v>
      </c>
      <c r="C87" s="52" t="s">
        <v>742</v>
      </c>
      <c r="D87" s="53"/>
      <c r="E87" s="54"/>
      <c r="F87" s="54"/>
      <c r="G87" s="54"/>
      <c r="H87" s="81" t="s">
        <v>299</v>
      </c>
      <c r="I87" s="48"/>
      <c r="J87" s="48"/>
      <c r="K87" s="48"/>
      <c r="L87" s="48"/>
      <c r="M87" s="48"/>
      <c r="N87" s="47"/>
      <c r="O87" s="62"/>
      <c r="P87" s="47">
        <v>3</v>
      </c>
    </row>
    <row r="88" spans="1:20" x14ac:dyDescent="0.3">
      <c r="A88" s="45"/>
      <c r="B88" s="45"/>
      <c r="C88" s="79"/>
      <c r="D88" s="44"/>
      <c r="E88" s="45"/>
      <c r="F88" s="45"/>
      <c r="G88" s="45"/>
      <c r="H88" s="80" t="s">
        <v>324</v>
      </c>
      <c r="I88" s="23"/>
      <c r="J88" s="23"/>
      <c r="K88" s="23"/>
      <c r="L88" s="23"/>
      <c r="M88" s="23"/>
      <c r="N88" s="21"/>
      <c r="O88" s="21"/>
      <c r="P88" s="21"/>
      <c r="Q88" s="21"/>
      <c r="R88" s="21"/>
    </row>
    <row r="89" spans="1:20" x14ac:dyDescent="0.3">
      <c r="A89" s="26"/>
      <c r="B89" s="19"/>
      <c r="C89" s="27"/>
      <c r="D89" s="28"/>
      <c r="E89" s="19"/>
      <c r="F89" s="19"/>
      <c r="G89" s="19"/>
      <c r="H89" s="29"/>
      <c r="I89" s="22"/>
      <c r="J89" s="22"/>
      <c r="K89" s="22"/>
      <c r="L89" s="22"/>
      <c r="M89" s="22"/>
    </row>
    <row r="90" spans="1:20" x14ac:dyDescent="0.3">
      <c r="I90" s="105" t="s">
        <v>185</v>
      </c>
      <c r="J90" s="105"/>
      <c r="K90" s="16">
        <f>SUM(K4:K88)</f>
        <v>226.39999999999966</v>
      </c>
      <c r="L90" t="s">
        <v>13</v>
      </c>
      <c r="N90" s="105" t="s">
        <v>186</v>
      </c>
      <c r="O90" s="105"/>
      <c r="P90" s="21">
        <f>SUM(P3:P88)</f>
        <v>126.5</v>
      </c>
      <c r="Q90" t="s">
        <v>187</v>
      </c>
    </row>
    <row r="91" spans="1:20" x14ac:dyDescent="0.3">
      <c r="A91" s="4"/>
      <c r="H91" s="83" t="s">
        <v>188</v>
      </c>
      <c r="I91" s="105" t="s">
        <v>189</v>
      </c>
      <c r="J91" s="105"/>
      <c r="K91" s="14">
        <f>SUM(M3:M88)</f>
        <v>37.911999999999964</v>
      </c>
      <c r="L91" t="s">
        <v>13</v>
      </c>
    </row>
    <row r="92" spans="1:20" x14ac:dyDescent="0.3">
      <c r="A92" s="4"/>
      <c r="B92" s="4"/>
    </row>
    <row r="93" spans="1:20" x14ac:dyDescent="0.3">
      <c r="A93" s="4"/>
      <c r="B93" s="4"/>
    </row>
    <row r="95" spans="1:20" x14ac:dyDescent="0.3"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</row>
    <row r="96" spans="1:20" x14ac:dyDescent="0.3">
      <c r="A96" s="4"/>
      <c r="H96" s="20"/>
      <c r="I96" s="20"/>
      <c r="J96" s="20"/>
      <c r="K96" s="20"/>
      <c r="L96" s="20"/>
      <c r="M96" s="20"/>
      <c r="N96" s="78"/>
      <c r="O96" s="20"/>
      <c r="P96" s="20"/>
      <c r="Q96" s="20"/>
      <c r="R96" s="20"/>
      <c r="S96" s="20"/>
      <c r="T96" s="20"/>
    </row>
    <row r="97" spans="1:20" x14ac:dyDescent="0.3">
      <c r="H97" s="77"/>
      <c r="I97" s="20"/>
      <c r="J97" s="20"/>
      <c r="K97" s="20"/>
      <c r="L97" s="20"/>
      <c r="M97" s="20"/>
      <c r="N97" s="78"/>
      <c r="O97" s="20"/>
      <c r="P97" s="20"/>
      <c r="Q97" s="20"/>
      <c r="R97" s="20"/>
      <c r="S97" s="20"/>
      <c r="T97" s="20"/>
    </row>
    <row r="98" spans="1:20" x14ac:dyDescent="0.3">
      <c r="H98" s="20"/>
      <c r="I98" s="20"/>
      <c r="J98" s="20"/>
      <c r="K98" s="20"/>
      <c r="L98" s="20"/>
      <c r="M98" s="20"/>
      <c r="N98" s="78"/>
      <c r="O98" s="20"/>
      <c r="P98" s="20"/>
      <c r="Q98" s="20"/>
      <c r="R98" s="20"/>
      <c r="S98" s="20"/>
      <c r="T98" s="20"/>
    </row>
    <row r="99" spans="1:20" x14ac:dyDescent="0.3">
      <c r="H99" s="20"/>
      <c r="I99" s="20"/>
      <c r="J99" s="20"/>
      <c r="K99" s="20"/>
      <c r="L99" s="20"/>
      <c r="M99" s="20"/>
      <c r="N99" s="77"/>
      <c r="O99" s="20"/>
      <c r="P99" s="20"/>
      <c r="Q99" s="20"/>
      <c r="R99" s="20"/>
      <c r="S99" s="20"/>
      <c r="T99" s="20"/>
    </row>
    <row r="100" spans="1:20" x14ac:dyDescent="0.3">
      <c r="H100" s="77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</row>
    <row r="101" spans="1:20" x14ac:dyDescent="0.3">
      <c r="A101" s="21"/>
      <c r="B101" s="20"/>
      <c r="C101" s="20"/>
      <c r="D101" s="21"/>
      <c r="E101" s="21"/>
      <c r="F101" s="23"/>
      <c r="H101" s="77"/>
      <c r="I101" s="20"/>
      <c r="J101" s="20"/>
      <c r="K101" s="19"/>
      <c r="L101" s="20"/>
      <c r="M101" s="20"/>
      <c r="N101" s="20"/>
      <c r="O101" s="20"/>
      <c r="P101" s="20"/>
      <c r="Q101" s="20"/>
      <c r="R101" s="20"/>
      <c r="S101" s="20"/>
      <c r="T101" s="20"/>
    </row>
    <row r="102" spans="1:20" x14ac:dyDescent="0.3">
      <c r="A102" s="21"/>
      <c r="B102" s="20"/>
      <c r="C102" s="20"/>
      <c r="D102" s="21"/>
      <c r="E102" s="21"/>
      <c r="F102" s="23"/>
      <c r="H102" s="20"/>
      <c r="I102" s="19"/>
      <c r="J102" s="19"/>
      <c r="K102" s="19"/>
      <c r="L102" s="20"/>
      <c r="M102" s="20"/>
      <c r="N102" s="20"/>
      <c r="O102" s="20"/>
      <c r="P102" s="20"/>
      <c r="Q102" s="20"/>
      <c r="R102" s="20"/>
      <c r="S102" s="20"/>
      <c r="T102" s="20"/>
    </row>
    <row r="103" spans="1:20" x14ac:dyDescent="0.3">
      <c r="A103" s="21"/>
      <c r="B103" s="20"/>
      <c r="C103" s="20"/>
      <c r="D103" s="21"/>
      <c r="E103" s="21"/>
      <c r="F103" s="23"/>
      <c r="H103" s="20"/>
      <c r="I103" s="19"/>
      <c r="J103" s="19"/>
      <c r="K103" s="20"/>
      <c r="L103" s="20"/>
      <c r="M103" s="20"/>
      <c r="N103" s="20"/>
      <c r="O103" s="20"/>
      <c r="P103" s="20"/>
      <c r="Q103" s="20"/>
      <c r="R103" s="20"/>
      <c r="S103" s="20"/>
      <c r="T103" s="20"/>
    </row>
    <row r="104" spans="1:20" x14ac:dyDescent="0.3">
      <c r="A104" s="21"/>
      <c r="B104" s="20"/>
      <c r="C104" s="20"/>
      <c r="D104" s="21"/>
      <c r="E104" s="21"/>
      <c r="F104" s="23"/>
    </row>
    <row r="105" spans="1:20" x14ac:dyDescent="0.3">
      <c r="A105" s="21"/>
      <c r="B105" s="20"/>
      <c r="C105" s="20"/>
      <c r="D105" s="21"/>
      <c r="E105" s="21"/>
      <c r="F105" s="23"/>
    </row>
    <row r="106" spans="1:20" x14ac:dyDescent="0.3">
      <c r="A106" s="21"/>
      <c r="B106" s="20"/>
      <c r="C106" s="20"/>
      <c r="D106" s="21"/>
      <c r="E106" s="21"/>
      <c r="F106" s="23"/>
    </row>
    <row r="107" spans="1:20" x14ac:dyDescent="0.3">
      <c r="A107" s="21"/>
      <c r="B107" s="20"/>
      <c r="C107" s="20"/>
      <c r="D107" s="21"/>
      <c r="E107" s="21"/>
      <c r="F107" s="23"/>
    </row>
    <row r="108" spans="1:20" x14ac:dyDescent="0.3">
      <c r="A108" s="20"/>
      <c r="B108" s="20"/>
      <c r="C108" s="20"/>
      <c r="D108" s="20"/>
      <c r="E108" s="21"/>
      <c r="F108" s="23"/>
    </row>
    <row r="109" spans="1:20" x14ac:dyDescent="0.3">
      <c r="A109" s="21"/>
      <c r="B109" s="21"/>
      <c r="C109" s="21"/>
      <c r="D109" s="21"/>
      <c r="E109" s="21"/>
      <c r="F109" s="23"/>
    </row>
    <row r="110" spans="1:20" x14ac:dyDescent="0.3">
      <c r="A110" s="21"/>
      <c r="B110" s="21"/>
      <c r="C110" s="21"/>
      <c r="D110" s="21"/>
      <c r="E110" s="21"/>
      <c r="F110" s="23"/>
    </row>
    <row r="111" spans="1:20" x14ac:dyDescent="0.3">
      <c r="A111" s="21"/>
      <c r="B111" s="21"/>
      <c r="C111" s="21"/>
      <c r="D111" s="21"/>
      <c r="E111" s="21"/>
      <c r="F111" s="23"/>
    </row>
    <row r="112" spans="1:20" x14ac:dyDescent="0.3">
      <c r="A112" s="21"/>
      <c r="B112" s="21"/>
      <c r="C112" s="21"/>
      <c r="D112" s="21"/>
      <c r="E112" s="21"/>
      <c r="F112" s="23"/>
    </row>
    <row r="113" spans="1:6" x14ac:dyDescent="0.3">
      <c r="A113" s="21"/>
      <c r="B113" s="21"/>
      <c r="C113" s="21"/>
      <c r="D113" s="21"/>
      <c r="E113" s="21"/>
      <c r="F113" s="23"/>
    </row>
  </sheetData>
  <mergeCells count="3">
    <mergeCell ref="I90:J90"/>
    <mergeCell ref="N90:O90"/>
    <mergeCell ref="I91:J91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zoomScale="55" zoomScaleNormal="55" workbookViewId="0">
      <selection activeCell="A2" sqref="A2"/>
    </sheetView>
  </sheetViews>
  <sheetFormatPr defaultRowHeight="14.4" x14ac:dyDescent="0.3"/>
  <cols>
    <col min="1" max="1" width="28.33203125" customWidth="1"/>
    <col min="2" max="2" width="11.33203125" customWidth="1"/>
    <col min="3" max="3" width="13.5546875" customWidth="1"/>
    <col min="4" max="4" width="15.44140625" customWidth="1"/>
    <col min="5" max="5" width="7.88671875" customWidth="1"/>
    <col min="6" max="6" width="7.5546875" style="22" customWidth="1"/>
    <col min="7" max="7" width="8.33203125" hidden="1" customWidth="1"/>
    <col min="8" max="8" width="36.33203125" customWidth="1"/>
    <col min="9" max="9" width="9.88671875" customWidth="1"/>
    <col min="10" max="10" width="8.33203125" customWidth="1"/>
    <col min="11" max="11" width="5.6640625" customWidth="1"/>
    <col min="12" max="12" width="7.33203125" customWidth="1"/>
    <col min="13" max="13" width="7.109375" customWidth="1"/>
    <col min="14" max="14" width="7.77734375" customWidth="1"/>
    <col min="15" max="15" width="10.109375" hidden="1" customWidth="1"/>
    <col min="16" max="16" width="8" customWidth="1"/>
  </cols>
  <sheetData>
    <row r="1" spans="1:16" ht="18" x14ac:dyDescent="0.35">
      <c r="A1" s="13" t="s">
        <v>1597</v>
      </c>
      <c r="C1" s="36"/>
      <c r="H1" s="23"/>
      <c r="I1" s="21"/>
      <c r="J1" s="21"/>
      <c r="K1" s="16" t="s">
        <v>1</v>
      </c>
      <c r="L1" s="76" t="s">
        <v>2</v>
      </c>
      <c r="M1" s="15" t="s">
        <v>3</v>
      </c>
      <c r="N1" t="s">
        <v>4</v>
      </c>
      <c r="P1" t="s">
        <v>323</v>
      </c>
    </row>
    <row r="2" spans="1:16" s="75" customFormat="1" ht="26.7" customHeight="1" x14ac:dyDescent="0.3">
      <c r="A2" s="70" t="s">
        <v>5</v>
      </c>
      <c r="B2" s="70" t="s">
        <v>6</v>
      </c>
      <c r="C2" s="70" t="s">
        <v>7</v>
      </c>
      <c r="D2" s="70" t="s">
        <v>8</v>
      </c>
      <c r="E2" s="71" t="s">
        <v>319</v>
      </c>
      <c r="F2" s="70" t="s">
        <v>9</v>
      </c>
      <c r="G2" s="70" t="s">
        <v>10</v>
      </c>
      <c r="H2" s="70" t="s">
        <v>11</v>
      </c>
      <c r="I2" s="72" t="s">
        <v>320</v>
      </c>
      <c r="J2" s="72" t="s">
        <v>12</v>
      </c>
      <c r="K2" s="72" t="s">
        <v>13</v>
      </c>
      <c r="L2" s="73" t="s">
        <v>14</v>
      </c>
      <c r="M2" s="73" t="s">
        <v>13</v>
      </c>
      <c r="N2" s="74"/>
      <c r="O2" s="74" t="s">
        <v>15</v>
      </c>
    </row>
    <row r="3" spans="1:16" x14ac:dyDescent="0.3">
      <c r="A3" s="2" t="s">
        <v>1199</v>
      </c>
      <c r="B3" s="9" t="s">
        <v>743</v>
      </c>
      <c r="C3" s="24" t="s">
        <v>743</v>
      </c>
      <c r="D3" s="18" t="s">
        <v>19</v>
      </c>
      <c r="E3" s="3"/>
      <c r="F3" s="3"/>
      <c r="G3" s="3"/>
      <c r="H3" s="1" t="s">
        <v>20</v>
      </c>
      <c r="I3" s="22">
        <v>63</v>
      </c>
      <c r="J3" s="22" t="s">
        <v>21</v>
      </c>
      <c r="K3" s="22">
        <v>43</v>
      </c>
      <c r="L3" s="22"/>
      <c r="M3" s="22"/>
    </row>
    <row r="4" spans="1:16" x14ac:dyDescent="0.3">
      <c r="A4" s="2"/>
      <c r="B4" s="9" t="s">
        <v>743</v>
      </c>
      <c r="C4" s="24" t="s">
        <v>743</v>
      </c>
      <c r="D4" s="18"/>
      <c r="E4" s="3"/>
      <c r="F4" s="3"/>
      <c r="G4" s="3"/>
      <c r="H4" s="1" t="s">
        <v>238</v>
      </c>
      <c r="I4" s="22"/>
      <c r="J4" s="22"/>
      <c r="K4" s="22"/>
      <c r="L4" s="22"/>
      <c r="M4" s="22"/>
      <c r="N4" t="s">
        <v>22</v>
      </c>
      <c r="O4" s="25"/>
      <c r="P4">
        <v>4</v>
      </c>
    </row>
    <row r="5" spans="1:16" x14ac:dyDescent="0.3">
      <c r="A5" s="2"/>
      <c r="B5" s="9" t="s">
        <v>743</v>
      </c>
      <c r="C5" s="24" t="s">
        <v>743</v>
      </c>
      <c r="D5" s="18"/>
      <c r="E5" s="3"/>
      <c r="F5" s="3"/>
      <c r="G5" s="3"/>
      <c r="H5" s="1" t="s">
        <v>321</v>
      </c>
      <c r="I5" s="22"/>
      <c r="J5" s="22"/>
      <c r="K5" s="22"/>
      <c r="L5" s="22"/>
      <c r="M5" s="22"/>
      <c r="N5" t="s">
        <v>273</v>
      </c>
      <c r="O5" t="s">
        <v>23</v>
      </c>
      <c r="P5">
        <v>4</v>
      </c>
    </row>
    <row r="6" spans="1:16" x14ac:dyDescent="0.3">
      <c r="A6" s="2"/>
      <c r="B6" s="9" t="s">
        <v>743</v>
      </c>
      <c r="C6" s="24" t="s">
        <v>743</v>
      </c>
      <c r="D6" s="18"/>
      <c r="E6" s="3"/>
      <c r="F6" s="3"/>
      <c r="G6" s="3"/>
      <c r="H6" s="30" t="s">
        <v>322</v>
      </c>
      <c r="I6" s="22">
        <v>50</v>
      </c>
      <c r="J6" s="22" t="s">
        <v>21</v>
      </c>
      <c r="K6" s="22"/>
      <c r="L6" s="22"/>
      <c r="M6" s="22"/>
      <c r="N6" t="s">
        <v>24</v>
      </c>
      <c r="O6" s="25" t="s">
        <v>25</v>
      </c>
      <c r="P6">
        <v>3</v>
      </c>
    </row>
    <row r="7" spans="1:16" x14ac:dyDescent="0.3">
      <c r="A7" s="2"/>
      <c r="B7" s="9" t="s">
        <v>743</v>
      </c>
      <c r="C7" s="24" t="s">
        <v>743</v>
      </c>
      <c r="D7" s="18"/>
      <c r="E7" s="3"/>
      <c r="F7" s="3"/>
      <c r="G7" s="3"/>
      <c r="H7" s="1" t="s">
        <v>26</v>
      </c>
      <c r="I7" s="22"/>
      <c r="J7" s="22"/>
      <c r="K7" s="22"/>
      <c r="L7" s="22"/>
      <c r="M7" s="22"/>
      <c r="N7" t="s">
        <v>27</v>
      </c>
      <c r="O7" s="25"/>
      <c r="P7">
        <v>6</v>
      </c>
    </row>
    <row r="8" spans="1:16" ht="15" thickBot="1" x14ac:dyDescent="0.35">
      <c r="A8" s="50"/>
      <c r="B8" s="51" t="s">
        <v>743</v>
      </c>
      <c r="C8" s="52" t="s">
        <v>743</v>
      </c>
      <c r="D8" s="53"/>
      <c r="E8" s="54"/>
      <c r="F8" s="54"/>
      <c r="G8" s="54"/>
      <c r="H8" s="55" t="s">
        <v>28</v>
      </c>
      <c r="I8" s="48">
        <v>6</v>
      </c>
      <c r="J8" s="48" t="s">
        <v>21</v>
      </c>
      <c r="K8" s="48"/>
      <c r="L8" s="48"/>
      <c r="M8" s="48"/>
      <c r="N8" s="47" t="s">
        <v>30</v>
      </c>
      <c r="O8" s="56"/>
      <c r="P8" s="47">
        <v>1</v>
      </c>
    </row>
    <row r="9" spans="1:16" x14ac:dyDescent="0.3">
      <c r="A9" s="41"/>
      <c r="B9" s="42" t="s">
        <v>743</v>
      </c>
      <c r="C9" s="43"/>
      <c r="D9" s="44"/>
      <c r="E9" s="45"/>
      <c r="F9" s="45"/>
      <c r="G9" s="45"/>
      <c r="H9" s="49" t="s">
        <v>243</v>
      </c>
      <c r="I9" s="22"/>
      <c r="J9" s="22"/>
      <c r="K9" s="22"/>
      <c r="L9" s="22"/>
      <c r="M9" s="22"/>
      <c r="N9" t="s">
        <v>31</v>
      </c>
      <c r="O9" s="21"/>
      <c r="P9">
        <v>4</v>
      </c>
    </row>
    <row r="10" spans="1:16" x14ac:dyDescent="0.3">
      <c r="A10" s="2" t="s">
        <v>1200</v>
      </c>
      <c r="B10" s="9" t="s">
        <v>743</v>
      </c>
      <c r="C10" s="24" t="s">
        <v>239</v>
      </c>
      <c r="D10" s="18" t="s">
        <v>33</v>
      </c>
      <c r="E10" s="3"/>
      <c r="F10" s="3">
        <v>4</v>
      </c>
      <c r="G10" s="3"/>
      <c r="H10" s="31" t="s">
        <v>41</v>
      </c>
      <c r="I10" s="22">
        <v>16</v>
      </c>
      <c r="J10" s="22" t="s">
        <v>35</v>
      </c>
      <c r="K10" s="22">
        <v>3.6</v>
      </c>
      <c r="L10" s="22">
        <v>0.2</v>
      </c>
      <c r="M10" s="22">
        <f t="shared" ref="M10:M68" si="0">K10*L10</f>
        <v>0.72000000000000008</v>
      </c>
      <c r="N10" t="s">
        <v>36</v>
      </c>
      <c r="O10" s="25"/>
      <c r="P10">
        <v>1</v>
      </c>
    </row>
    <row r="11" spans="1:16" x14ac:dyDescent="0.3">
      <c r="A11" s="2" t="s">
        <v>1201</v>
      </c>
      <c r="B11" s="9" t="s">
        <v>743</v>
      </c>
      <c r="C11" s="24" t="s">
        <v>239</v>
      </c>
      <c r="D11" s="18" t="s">
        <v>33</v>
      </c>
      <c r="E11" s="3"/>
      <c r="F11" s="3">
        <v>5</v>
      </c>
      <c r="G11" s="3"/>
      <c r="H11" s="31" t="s">
        <v>44</v>
      </c>
      <c r="I11" s="22">
        <v>16</v>
      </c>
      <c r="J11" s="22" t="s">
        <v>35</v>
      </c>
      <c r="K11" s="22">
        <v>3.6</v>
      </c>
      <c r="L11" s="22">
        <v>0.2</v>
      </c>
      <c r="M11" s="22">
        <f t="shared" si="0"/>
        <v>0.72000000000000008</v>
      </c>
      <c r="N11" t="s">
        <v>39</v>
      </c>
      <c r="O11" s="25"/>
      <c r="P11">
        <v>1</v>
      </c>
    </row>
    <row r="12" spans="1:16" x14ac:dyDescent="0.3">
      <c r="A12" s="2" t="s">
        <v>1202</v>
      </c>
      <c r="B12" s="9" t="s">
        <v>743</v>
      </c>
      <c r="C12" s="24" t="s">
        <v>240</v>
      </c>
      <c r="D12" s="18" t="s">
        <v>33</v>
      </c>
      <c r="E12" s="3"/>
      <c r="F12" s="3">
        <v>5</v>
      </c>
      <c r="G12" s="3"/>
      <c r="H12" s="31" t="s">
        <v>34</v>
      </c>
      <c r="I12" s="22">
        <v>16</v>
      </c>
      <c r="J12" s="22" t="s">
        <v>35</v>
      </c>
      <c r="K12" s="22">
        <v>3.6</v>
      </c>
      <c r="L12" s="22">
        <v>0.2</v>
      </c>
      <c r="M12" s="22">
        <f t="shared" si="0"/>
        <v>0.72000000000000008</v>
      </c>
      <c r="N12" t="s">
        <v>42</v>
      </c>
      <c r="O12" s="25"/>
      <c r="P12">
        <v>1</v>
      </c>
    </row>
    <row r="13" spans="1:16" x14ac:dyDescent="0.3">
      <c r="A13" s="2" t="s">
        <v>1203</v>
      </c>
      <c r="B13" s="9" t="s">
        <v>743</v>
      </c>
      <c r="C13" s="24" t="s">
        <v>240</v>
      </c>
      <c r="D13" s="18" t="s">
        <v>33</v>
      </c>
      <c r="E13" s="3"/>
      <c r="F13" s="3">
        <v>4</v>
      </c>
      <c r="G13" s="3"/>
      <c r="H13" s="31" t="s">
        <v>38</v>
      </c>
      <c r="I13" s="22">
        <v>16</v>
      </c>
      <c r="J13" s="22" t="s">
        <v>35</v>
      </c>
      <c r="K13" s="22">
        <v>3.6</v>
      </c>
      <c r="L13" s="22">
        <v>0.2</v>
      </c>
      <c r="M13" s="22">
        <f t="shared" si="0"/>
        <v>0.72000000000000008</v>
      </c>
      <c r="N13" t="s">
        <v>45</v>
      </c>
      <c r="O13" s="25"/>
      <c r="P13">
        <v>1</v>
      </c>
    </row>
    <row r="14" spans="1:16" x14ac:dyDescent="0.3">
      <c r="A14" s="2" t="s">
        <v>1204</v>
      </c>
      <c r="B14" s="9" t="s">
        <v>743</v>
      </c>
      <c r="C14" s="24" t="s">
        <v>241</v>
      </c>
      <c r="D14" s="18" t="s">
        <v>33</v>
      </c>
      <c r="E14" s="3"/>
      <c r="F14" s="3">
        <v>4</v>
      </c>
      <c r="G14" s="3"/>
      <c r="H14" s="31" t="s">
        <v>128</v>
      </c>
      <c r="I14" s="22">
        <v>16</v>
      </c>
      <c r="J14" s="22" t="s">
        <v>35</v>
      </c>
      <c r="K14" s="22">
        <v>3.6</v>
      </c>
      <c r="L14" s="22">
        <v>0.2</v>
      </c>
      <c r="M14" s="22">
        <f t="shared" si="0"/>
        <v>0.72000000000000008</v>
      </c>
      <c r="N14" t="s">
        <v>48</v>
      </c>
      <c r="O14" s="25"/>
      <c r="P14">
        <v>1</v>
      </c>
    </row>
    <row r="15" spans="1:16" x14ac:dyDescent="0.3">
      <c r="A15" s="2" t="s">
        <v>1205</v>
      </c>
      <c r="B15" s="9" t="s">
        <v>743</v>
      </c>
      <c r="C15" s="24" t="s">
        <v>241</v>
      </c>
      <c r="D15" s="18" t="s">
        <v>33</v>
      </c>
      <c r="E15" s="3"/>
      <c r="F15" s="3">
        <v>5</v>
      </c>
      <c r="G15" s="3"/>
      <c r="H15" s="31" t="s">
        <v>130</v>
      </c>
      <c r="I15" s="22">
        <v>16</v>
      </c>
      <c r="J15" s="22" t="s">
        <v>35</v>
      </c>
      <c r="K15" s="22">
        <v>3.6</v>
      </c>
      <c r="L15" s="22">
        <v>0.2</v>
      </c>
      <c r="M15" s="22">
        <f t="shared" si="0"/>
        <v>0.72000000000000008</v>
      </c>
      <c r="N15" t="s">
        <v>51</v>
      </c>
      <c r="O15" s="25"/>
      <c r="P15">
        <v>1</v>
      </c>
    </row>
    <row r="16" spans="1:16" x14ac:dyDescent="0.3">
      <c r="A16" s="2" t="s">
        <v>1206</v>
      </c>
      <c r="B16" s="9" t="s">
        <v>743</v>
      </c>
      <c r="C16" s="24" t="s">
        <v>242</v>
      </c>
      <c r="D16" s="18" t="s">
        <v>33</v>
      </c>
      <c r="E16" s="3"/>
      <c r="F16" s="3">
        <v>5</v>
      </c>
      <c r="G16" s="3"/>
      <c r="H16" s="31" t="s">
        <v>123</v>
      </c>
      <c r="I16" s="22">
        <v>16</v>
      </c>
      <c r="J16" s="22" t="s">
        <v>35</v>
      </c>
      <c r="K16" s="22">
        <v>3.6</v>
      </c>
      <c r="L16" s="22">
        <v>0.2</v>
      </c>
      <c r="M16" s="22">
        <f t="shared" si="0"/>
        <v>0.72000000000000008</v>
      </c>
      <c r="N16" t="s">
        <v>54</v>
      </c>
      <c r="O16" s="25"/>
      <c r="P16">
        <v>1</v>
      </c>
    </row>
    <row r="17" spans="1:16" x14ac:dyDescent="0.3">
      <c r="A17" s="2" t="s">
        <v>1207</v>
      </c>
      <c r="B17" s="9" t="s">
        <v>743</v>
      </c>
      <c r="C17" s="24" t="s">
        <v>242</v>
      </c>
      <c r="D17" s="18" t="s">
        <v>33</v>
      </c>
      <c r="E17" s="3"/>
      <c r="F17" s="3">
        <v>4</v>
      </c>
      <c r="G17" s="3"/>
      <c r="H17" s="31" t="s">
        <v>126</v>
      </c>
      <c r="I17" s="22">
        <v>16</v>
      </c>
      <c r="J17" s="22" t="s">
        <v>35</v>
      </c>
      <c r="K17" s="22">
        <v>3.6</v>
      </c>
      <c r="L17" s="22">
        <v>0.2</v>
      </c>
      <c r="M17" s="22">
        <f t="shared" si="0"/>
        <v>0.72000000000000008</v>
      </c>
      <c r="N17" t="s">
        <v>57</v>
      </c>
      <c r="O17" s="25"/>
      <c r="P17">
        <v>1</v>
      </c>
    </row>
    <row r="18" spans="1:16" ht="15" thickBot="1" x14ac:dyDescent="0.35">
      <c r="A18" s="58"/>
      <c r="B18" s="51" t="s">
        <v>743</v>
      </c>
      <c r="C18" s="52"/>
      <c r="D18" s="53"/>
      <c r="E18" s="54"/>
      <c r="F18" s="54"/>
      <c r="G18" s="54"/>
      <c r="H18" s="59" t="s">
        <v>253</v>
      </c>
      <c r="I18" s="48">
        <v>16</v>
      </c>
      <c r="J18" s="48" t="s">
        <v>35</v>
      </c>
      <c r="K18" s="48">
        <v>3.6</v>
      </c>
      <c r="L18" s="48">
        <v>0</v>
      </c>
      <c r="M18" s="48">
        <f t="shared" si="0"/>
        <v>0</v>
      </c>
      <c r="N18" s="47" t="s">
        <v>60</v>
      </c>
      <c r="O18" s="56"/>
      <c r="P18" s="47">
        <v>1</v>
      </c>
    </row>
    <row r="19" spans="1:16" x14ac:dyDescent="0.3">
      <c r="B19" s="42" t="s">
        <v>743</v>
      </c>
      <c r="C19" s="43"/>
      <c r="D19" s="44"/>
      <c r="E19" s="45"/>
      <c r="F19" s="45"/>
      <c r="G19" s="45"/>
      <c r="H19" s="57" t="s">
        <v>243</v>
      </c>
      <c r="I19" s="22"/>
      <c r="J19" s="22"/>
      <c r="K19" s="22"/>
      <c r="L19" s="22"/>
      <c r="M19" s="22"/>
      <c r="N19" t="s">
        <v>69</v>
      </c>
      <c r="O19" s="21"/>
      <c r="P19">
        <v>4</v>
      </c>
    </row>
    <row r="20" spans="1:16" x14ac:dyDescent="0.3">
      <c r="A20" s="2" t="s">
        <v>1208</v>
      </c>
      <c r="B20" s="9" t="s">
        <v>743</v>
      </c>
      <c r="C20" s="24" t="s">
        <v>245</v>
      </c>
      <c r="D20" s="18" t="s">
        <v>33</v>
      </c>
      <c r="E20" s="3"/>
      <c r="F20" s="3">
        <v>4</v>
      </c>
      <c r="G20" s="3"/>
      <c r="H20" s="39" t="s">
        <v>41</v>
      </c>
      <c r="I20" s="22">
        <v>16</v>
      </c>
      <c r="J20" s="22" t="s">
        <v>35</v>
      </c>
      <c r="K20" s="22">
        <v>3.6</v>
      </c>
      <c r="L20" s="22">
        <v>0.2</v>
      </c>
      <c r="M20" s="22">
        <f t="shared" ref="M20:M28" si="1">K20*L20</f>
        <v>0.72000000000000008</v>
      </c>
      <c r="N20" t="s">
        <v>72</v>
      </c>
      <c r="O20" s="25"/>
      <c r="P20">
        <v>1</v>
      </c>
    </row>
    <row r="21" spans="1:16" x14ac:dyDescent="0.3">
      <c r="A21" s="2" t="s">
        <v>1209</v>
      </c>
      <c r="B21" s="9" t="s">
        <v>743</v>
      </c>
      <c r="C21" s="24" t="s">
        <v>245</v>
      </c>
      <c r="D21" s="18" t="s">
        <v>33</v>
      </c>
      <c r="E21" s="3"/>
      <c r="F21" s="3">
        <v>5</v>
      </c>
      <c r="G21" s="3"/>
      <c r="H21" s="39" t="s">
        <v>44</v>
      </c>
      <c r="I21" s="22">
        <v>16</v>
      </c>
      <c r="J21" s="22" t="s">
        <v>35</v>
      </c>
      <c r="K21" s="22">
        <v>3.6</v>
      </c>
      <c r="L21" s="22">
        <v>0.2</v>
      </c>
      <c r="M21" s="22">
        <f t="shared" si="1"/>
        <v>0.72000000000000008</v>
      </c>
      <c r="N21" t="s">
        <v>75</v>
      </c>
      <c r="O21" s="25"/>
      <c r="P21">
        <v>1</v>
      </c>
    </row>
    <row r="22" spans="1:16" x14ac:dyDescent="0.3">
      <c r="A22" s="2" t="s">
        <v>1210</v>
      </c>
      <c r="B22" s="9" t="s">
        <v>743</v>
      </c>
      <c r="C22" s="24" t="s">
        <v>246</v>
      </c>
      <c r="D22" s="18" t="s">
        <v>33</v>
      </c>
      <c r="E22" s="3"/>
      <c r="F22" s="3">
        <v>5</v>
      </c>
      <c r="G22" s="3"/>
      <c r="H22" s="39" t="s">
        <v>34</v>
      </c>
      <c r="I22" s="22">
        <v>16</v>
      </c>
      <c r="J22" s="22" t="s">
        <v>35</v>
      </c>
      <c r="K22" s="22">
        <v>3.6</v>
      </c>
      <c r="L22" s="22">
        <v>0.2</v>
      </c>
      <c r="M22" s="22">
        <f t="shared" si="1"/>
        <v>0.72000000000000008</v>
      </c>
      <c r="N22" t="s">
        <v>78</v>
      </c>
      <c r="O22" s="25"/>
      <c r="P22">
        <v>1</v>
      </c>
    </row>
    <row r="23" spans="1:16" x14ac:dyDescent="0.3">
      <c r="A23" s="2" t="s">
        <v>1211</v>
      </c>
      <c r="B23" s="9" t="s">
        <v>743</v>
      </c>
      <c r="C23" s="24" t="s">
        <v>246</v>
      </c>
      <c r="D23" s="18" t="s">
        <v>33</v>
      </c>
      <c r="E23" s="3"/>
      <c r="F23" s="3">
        <v>4</v>
      </c>
      <c r="G23" s="3"/>
      <c r="H23" s="39" t="s">
        <v>38</v>
      </c>
      <c r="I23" s="22">
        <v>16</v>
      </c>
      <c r="J23" s="22" t="s">
        <v>35</v>
      </c>
      <c r="K23" s="22">
        <v>3.6</v>
      </c>
      <c r="L23" s="22">
        <v>0.2</v>
      </c>
      <c r="M23" s="22">
        <f t="shared" si="1"/>
        <v>0.72000000000000008</v>
      </c>
      <c r="N23" t="s">
        <v>81</v>
      </c>
      <c r="O23" s="25"/>
      <c r="P23">
        <v>1</v>
      </c>
    </row>
    <row r="24" spans="1:16" x14ac:dyDescent="0.3">
      <c r="A24" s="2" t="s">
        <v>1212</v>
      </c>
      <c r="B24" s="9" t="s">
        <v>743</v>
      </c>
      <c r="C24" s="24" t="s">
        <v>248</v>
      </c>
      <c r="D24" s="18" t="s">
        <v>33</v>
      </c>
      <c r="E24" s="3"/>
      <c r="F24" s="3">
        <v>4</v>
      </c>
      <c r="G24" s="3"/>
      <c r="H24" s="39" t="s">
        <v>128</v>
      </c>
      <c r="I24" s="22">
        <v>16</v>
      </c>
      <c r="J24" s="22" t="s">
        <v>35</v>
      </c>
      <c r="K24" s="22">
        <v>3.6</v>
      </c>
      <c r="L24" s="22">
        <v>0.2</v>
      </c>
      <c r="M24" s="22">
        <f t="shared" si="1"/>
        <v>0.72000000000000008</v>
      </c>
      <c r="N24" t="s">
        <v>84</v>
      </c>
      <c r="O24" s="25"/>
      <c r="P24">
        <v>1</v>
      </c>
    </row>
    <row r="25" spans="1:16" x14ac:dyDescent="0.3">
      <c r="A25" s="2" t="s">
        <v>1213</v>
      </c>
      <c r="B25" s="9" t="s">
        <v>743</v>
      </c>
      <c r="C25" s="24" t="s">
        <v>248</v>
      </c>
      <c r="D25" s="18" t="s">
        <v>33</v>
      </c>
      <c r="E25" s="3"/>
      <c r="F25" s="3">
        <v>5</v>
      </c>
      <c r="G25" s="3"/>
      <c r="H25" s="39" t="s">
        <v>130</v>
      </c>
      <c r="I25" s="22">
        <v>16</v>
      </c>
      <c r="J25" s="22" t="s">
        <v>35</v>
      </c>
      <c r="K25" s="22">
        <v>3.6</v>
      </c>
      <c r="L25" s="22">
        <v>0.2</v>
      </c>
      <c r="M25" s="22">
        <f t="shared" si="1"/>
        <v>0.72000000000000008</v>
      </c>
      <c r="N25" t="s">
        <v>87</v>
      </c>
      <c r="O25" s="25"/>
      <c r="P25">
        <v>1</v>
      </c>
    </row>
    <row r="26" spans="1:16" x14ac:dyDescent="0.3">
      <c r="A26" s="2" t="s">
        <v>1214</v>
      </c>
      <c r="B26" s="9" t="s">
        <v>743</v>
      </c>
      <c r="C26" s="24" t="s">
        <v>247</v>
      </c>
      <c r="D26" s="18" t="s">
        <v>33</v>
      </c>
      <c r="E26" s="3"/>
      <c r="F26" s="3">
        <v>4</v>
      </c>
      <c r="G26" s="3"/>
      <c r="H26" s="39" t="s">
        <v>123</v>
      </c>
      <c r="I26" s="22">
        <v>16</v>
      </c>
      <c r="J26" s="22" t="s">
        <v>35</v>
      </c>
      <c r="K26" s="22">
        <v>3.6</v>
      </c>
      <c r="L26" s="22">
        <v>0.2</v>
      </c>
      <c r="M26" s="22">
        <f t="shared" si="1"/>
        <v>0.72000000000000008</v>
      </c>
      <c r="N26" t="s">
        <v>90</v>
      </c>
      <c r="O26" s="25"/>
      <c r="P26">
        <v>1</v>
      </c>
    </row>
    <row r="27" spans="1:16" x14ac:dyDescent="0.3">
      <c r="A27" s="2" t="s">
        <v>1215</v>
      </c>
      <c r="B27" s="9" t="s">
        <v>743</v>
      </c>
      <c r="C27" s="24" t="s">
        <v>247</v>
      </c>
      <c r="D27" s="18" t="s">
        <v>33</v>
      </c>
      <c r="E27" s="3"/>
      <c r="F27" s="3">
        <v>5</v>
      </c>
      <c r="G27" s="3"/>
      <c r="H27" s="39" t="s">
        <v>126</v>
      </c>
      <c r="I27" s="22">
        <v>16</v>
      </c>
      <c r="J27" s="22" t="s">
        <v>35</v>
      </c>
      <c r="K27" s="22">
        <v>3.6</v>
      </c>
      <c r="L27" s="22">
        <v>0.2</v>
      </c>
      <c r="M27" s="22">
        <f t="shared" si="1"/>
        <v>0.72000000000000008</v>
      </c>
      <c r="N27" t="s">
        <v>93</v>
      </c>
      <c r="O27" s="25"/>
      <c r="P27">
        <v>1</v>
      </c>
    </row>
    <row r="28" spans="1:16" ht="15" thickBot="1" x14ac:dyDescent="0.35">
      <c r="A28" s="50"/>
      <c r="B28" s="51" t="s">
        <v>743</v>
      </c>
      <c r="C28" s="52"/>
      <c r="D28" s="53"/>
      <c r="E28" s="54"/>
      <c r="F28" s="54"/>
      <c r="G28" s="54"/>
      <c r="H28" s="60" t="s">
        <v>253</v>
      </c>
      <c r="I28" s="48">
        <v>16</v>
      </c>
      <c r="J28" s="48" t="s">
        <v>35</v>
      </c>
      <c r="K28" s="48">
        <v>3.6</v>
      </c>
      <c r="L28" s="48">
        <v>0</v>
      </c>
      <c r="M28" s="48">
        <f t="shared" si="1"/>
        <v>0</v>
      </c>
      <c r="N28" s="47" t="s">
        <v>96</v>
      </c>
      <c r="O28" s="56"/>
      <c r="P28" s="47">
        <v>1</v>
      </c>
    </row>
    <row r="29" spans="1:16" x14ac:dyDescent="0.3">
      <c r="A29" s="41"/>
      <c r="B29" s="42" t="s">
        <v>743</v>
      </c>
      <c r="C29" s="43"/>
      <c r="D29" s="44"/>
      <c r="E29" s="45"/>
      <c r="F29" s="45"/>
      <c r="G29" s="45"/>
      <c r="H29" s="49" t="s">
        <v>243</v>
      </c>
      <c r="I29" s="22"/>
      <c r="J29" s="22"/>
      <c r="K29" s="22"/>
      <c r="L29" s="22"/>
      <c r="M29" s="22"/>
      <c r="N29" t="s">
        <v>101</v>
      </c>
      <c r="O29" s="21"/>
      <c r="P29">
        <v>4</v>
      </c>
    </row>
    <row r="30" spans="1:16" x14ac:dyDescent="0.3">
      <c r="A30" s="2" t="s">
        <v>1216</v>
      </c>
      <c r="B30" s="9" t="s">
        <v>743</v>
      </c>
      <c r="C30" s="24" t="s">
        <v>254</v>
      </c>
      <c r="D30" s="18" t="s">
        <v>33</v>
      </c>
      <c r="E30" s="3"/>
      <c r="F30" s="3">
        <v>1</v>
      </c>
      <c r="G30" s="3"/>
      <c r="H30" s="31" t="s">
        <v>67</v>
      </c>
      <c r="I30" s="22">
        <v>16</v>
      </c>
      <c r="J30" s="22" t="s">
        <v>29</v>
      </c>
      <c r="K30" s="22">
        <v>3.6</v>
      </c>
      <c r="L30" s="22">
        <v>0.2</v>
      </c>
      <c r="M30" s="22">
        <f t="shared" ref="M30:M38" si="2">K30*L30</f>
        <v>0.72000000000000008</v>
      </c>
      <c r="N30" t="s">
        <v>104</v>
      </c>
      <c r="O30" s="25"/>
      <c r="P30">
        <v>1</v>
      </c>
    </row>
    <row r="31" spans="1:16" x14ac:dyDescent="0.3">
      <c r="A31" s="2" t="s">
        <v>1217</v>
      </c>
      <c r="B31" s="9" t="s">
        <v>743</v>
      </c>
      <c r="C31" s="24" t="s">
        <v>254</v>
      </c>
      <c r="D31" s="18" t="s">
        <v>33</v>
      </c>
      <c r="E31" s="3"/>
      <c r="F31" s="3">
        <v>1</v>
      </c>
      <c r="G31" s="3"/>
      <c r="H31" s="32" t="s">
        <v>244</v>
      </c>
      <c r="I31" s="22">
        <v>16</v>
      </c>
      <c r="J31" s="22" t="s">
        <v>29</v>
      </c>
      <c r="K31" s="22">
        <v>3.6</v>
      </c>
      <c r="L31" s="22">
        <v>0.4</v>
      </c>
      <c r="M31" s="22">
        <f t="shared" si="2"/>
        <v>1.4400000000000002</v>
      </c>
      <c r="N31" t="s">
        <v>106</v>
      </c>
      <c r="O31" s="25"/>
      <c r="P31">
        <v>1</v>
      </c>
    </row>
    <row r="32" spans="1:16" x14ac:dyDescent="0.3">
      <c r="A32" s="2" t="s">
        <v>1218</v>
      </c>
      <c r="B32" s="9" t="s">
        <v>743</v>
      </c>
      <c r="C32" s="24" t="s">
        <v>255</v>
      </c>
      <c r="D32" s="18" t="s">
        <v>33</v>
      </c>
      <c r="E32" s="3"/>
      <c r="F32" s="3">
        <v>3</v>
      </c>
      <c r="G32" s="3"/>
      <c r="H32" s="31" t="s">
        <v>249</v>
      </c>
      <c r="I32" s="22">
        <v>16</v>
      </c>
      <c r="J32" s="22" t="s">
        <v>35</v>
      </c>
      <c r="K32" s="22">
        <v>3.6</v>
      </c>
      <c r="L32" s="22">
        <v>0.2</v>
      </c>
      <c r="M32" s="22">
        <f t="shared" si="2"/>
        <v>0.72000000000000008</v>
      </c>
      <c r="N32" t="s">
        <v>108</v>
      </c>
      <c r="O32" s="25"/>
      <c r="P32">
        <v>1</v>
      </c>
    </row>
    <row r="33" spans="1:18" x14ac:dyDescent="0.3">
      <c r="A33" s="2" t="s">
        <v>1219</v>
      </c>
      <c r="B33" s="9" t="s">
        <v>743</v>
      </c>
      <c r="C33" s="24" t="s">
        <v>255</v>
      </c>
      <c r="D33" s="18" t="s">
        <v>33</v>
      </c>
      <c r="E33" s="3"/>
      <c r="F33" s="3">
        <v>2</v>
      </c>
      <c r="G33" s="3"/>
      <c r="H33" s="32" t="s">
        <v>250</v>
      </c>
      <c r="I33" s="22">
        <v>16</v>
      </c>
      <c r="J33" s="22" t="s">
        <v>35</v>
      </c>
      <c r="K33" s="22">
        <v>3.6</v>
      </c>
      <c r="L33" s="22">
        <v>0.2</v>
      </c>
      <c r="M33" s="22">
        <f t="shared" si="2"/>
        <v>0.72000000000000008</v>
      </c>
      <c r="N33" t="s">
        <v>110</v>
      </c>
      <c r="O33" s="25"/>
      <c r="P33">
        <v>1</v>
      </c>
    </row>
    <row r="34" spans="1:18" x14ac:dyDescent="0.3">
      <c r="A34" s="2" t="s">
        <v>1220</v>
      </c>
      <c r="B34" s="9" t="s">
        <v>743</v>
      </c>
      <c r="C34" s="24" t="s">
        <v>255</v>
      </c>
      <c r="D34" s="18" t="s">
        <v>33</v>
      </c>
      <c r="E34" s="3"/>
      <c r="F34" s="3">
        <v>2</v>
      </c>
      <c r="G34" s="3"/>
      <c r="H34" s="31" t="s">
        <v>251</v>
      </c>
      <c r="I34" s="22">
        <v>16</v>
      </c>
      <c r="J34" s="22" t="s">
        <v>35</v>
      </c>
      <c r="K34" s="22">
        <v>3.6</v>
      </c>
      <c r="L34" s="22">
        <v>0.2</v>
      </c>
      <c r="M34" s="22">
        <f t="shared" si="2"/>
        <v>0.72000000000000008</v>
      </c>
      <c r="N34" t="s">
        <v>112</v>
      </c>
      <c r="O34" s="25"/>
      <c r="P34">
        <v>1</v>
      </c>
    </row>
    <row r="35" spans="1:18" x14ac:dyDescent="0.3">
      <c r="A35" s="2" t="s">
        <v>1221</v>
      </c>
      <c r="B35" s="9" t="s">
        <v>743</v>
      </c>
      <c r="C35" s="24" t="s">
        <v>256</v>
      </c>
      <c r="D35" s="18" t="s">
        <v>33</v>
      </c>
      <c r="E35" s="3"/>
      <c r="F35" s="3">
        <v>3</v>
      </c>
      <c r="G35" s="3"/>
      <c r="H35" s="32" t="s">
        <v>252</v>
      </c>
      <c r="I35" s="22">
        <v>16</v>
      </c>
      <c r="J35" s="22" t="s">
        <v>35</v>
      </c>
      <c r="K35" s="22">
        <v>3.6</v>
      </c>
      <c r="L35" s="22">
        <v>0</v>
      </c>
      <c r="M35" s="22">
        <f t="shared" si="2"/>
        <v>0</v>
      </c>
      <c r="N35" t="s">
        <v>115</v>
      </c>
      <c r="O35" s="25"/>
      <c r="P35">
        <v>1</v>
      </c>
    </row>
    <row r="36" spans="1:18" x14ac:dyDescent="0.3">
      <c r="A36" s="2" t="s">
        <v>1222</v>
      </c>
      <c r="B36" s="9" t="s">
        <v>743</v>
      </c>
      <c r="C36" s="24" t="s">
        <v>271</v>
      </c>
      <c r="D36" s="18" t="s">
        <v>33</v>
      </c>
      <c r="E36" s="3"/>
      <c r="F36" s="3">
        <v>1</v>
      </c>
      <c r="G36" s="3"/>
      <c r="H36" s="31" t="s">
        <v>257</v>
      </c>
      <c r="I36" s="22">
        <v>16</v>
      </c>
      <c r="J36" s="22" t="s">
        <v>35</v>
      </c>
      <c r="K36" s="22">
        <v>3.6</v>
      </c>
      <c r="L36" s="22">
        <v>0</v>
      </c>
      <c r="M36" s="22">
        <f t="shared" si="2"/>
        <v>0</v>
      </c>
      <c r="N36" t="s">
        <v>118</v>
      </c>
      <c r="O36" s="25"/>
      <c r="P36">
        <v>1</v>
      </c>
    </row>
    <row r="37" spans="1:18" x14ac:dyDescent="0.3">
      <c r="A37" s="2" t="s">
        <v>1223</v>
      </c>
      <c r="B37" s="9" t="s">
        <v>743</v>
      </c>
      <c r="C37" s="24" t="s">
        <v>256</v>
      </c>
      <c r="D37" s="18" t="s">
        <v>33</v>
      </c>
      <c r="E37" s="3"/>
      <c r="F37" s="3"/>
      <c r="G37" s="3"/>
      <c r="H37" s="32" t="s">
        <v>272</v>
      </c>
      <c r="I37" s="22">
        <v>6</v>
      </c>
      <c r="J37" s="22" t="s">
        <v>29</v>
      </c>
      <c r="K37" s="22">
        <v>1.2</v>
      </c>
      <c r="L37" s="22">
        <v>0</v>
      </c>
      <c r="M37" s="22">
        <f t="shared" si="2"/>
        <v>0</v>
      </c>
      <c r="N37" t="s">
        <v>121</v>
      </c>
      <c r="O37" s="25"/>
      <c r="P37">
        <v>1</v>
      </c>
    </row>
    <row r="38" spans="1:18" ht="15" thickBot="1" x14ac:dyDescent="0.35">
      <c r="A38" s="50" t="s">
        <v>1224</v>
      </c>
      <c r="B38" s="51" t="s">
        <v>743</v>
      </c>
      <c r="C38" s="52" t="s">
        <v>256</v>
      </c>
      <c r="D38" s="53"/>
      <c r="E38" s="54"/>
      <c r="F38" s="54"/>
      <c r="G38" s="54"/>
      <c r="H38" s="63" t="s">
        <v>260</v>
      </c>
      <c r="I38" s="48">
        <v>6</v>
      </c>
      <c r="J38" s="48" t="s">
        <v>29</v>
      </c>
      <c r="K38" s="48">
        <v>2.2000000000000002</v>
      </c>
      <c r="L38" s="48">
        <v>0</v>
      </c>
      <c r="M38" s="48">
        <f t="shared" si="2"/>
        <v>0</v>
      </c>
      <c r="N38" s="47" t="s">
        <v>124</v>
      </c>
      <c r="O38" s="56"/>
      <c r="P38" s="47">
        <v>1</v>
      </c>
    </row>
    <row r="39" spans="1:18" x14ac:dyDescent="0.3">
      <c r="A39" s="41"/>
      <c r="B39" s="42" t="s">
        <v>743</v>
      </c>
      <c r="C39" s="43"/>
      <c r="D39" s="44"/>
      <c r="E39" s="45"/>
      <c r="F39" s="45"/>
      <c r="G39" s="45"/>
      <c r="H39" s="61" t="s">
        <v>243</v>
      </c>
      <c r="I39" s="22"/>
      <c r="J39" s="22"/>
      <c r="K39" s="22"/>
      <c r="L39" s="22"/>
      <c r="M39" s="22"/>
      <c r="N39" t="s">
        <v>131</v>
      </c>
      <c r="O39" s="25"/>
      <c r="P39">
        <v>4</v>
      </c>
    </row>
    <row r="40" spans="1:18" x14ac:dyDescent="0.3">
      <c r="A40" s="2" t="s">
        <v>1225</v>
      </c>
      <c r="B40" s="9" t="s">
        <v>743</v>
      </c>
      <c r="C40" s="24" t="s">
        <v>357</v>
      </c>
      <c r="D40" s="18" t="s">
        <v>33</v>
      </c>
      <c r="F40" s="22">
        <v>5</v>
      </c>
      <c r="G40" s="3"/>
      <c r="H40" s="39" t="s">
        <v>95</v>
      </c>
      <c r="I40" s="22">
        <v>16</v>
      </c>
      <c r="J40" s="22" t="s">
        <v>35</v>
      </c>
      <c r="K40" s="22">
        <v>3.6</v>
      </c>
      <c r="L40" s="22">
        <v>0.2</v>
      </c>
      <c r="M40" s="22">
        <f t="shared" si="0"/>
        <v>0.72000000000000008</v>
      </c>
      <c r="N40" t="s">
        <v>133</v>
      </c>
      <c r="O40" s="25"/>
      <c r="P40">
        <v>1</v>
      </c>
    </row>
    <row r="41" spans="1:18" x14ac:dyDescent="0.3">
      <c r="A41" s="2" t="s">
        <v>1226</v>
      </c>
      <c r="B41" s="9" t="s">
        <v>743</v>
      </c>
      <c r="C41" s="24" t="s">
        <v>357</v>
      </c>
      <c r="D41" s="18" t="s">
        <v>33</v>
      </c>
      <c r="E41" s="3"/>
      <c r="F41" s="3">
        <v>4</v>
      </c>
      <c r="G41" s="3"/>
      <c r="H41" s="39" t="s">
        <v>98</v>
      </c>
      <c r="I41" s="22">
        <v>16</v>
      </c>
      <c r="J41" s="22" t="s">
        <v>35</v>
      </c>
      <c r="K41" s="22">
        <v>3.6</v>
      </c>
      <c r="L41" s="22">
        <v>0.2</v>
      </c>
      <c r="M41" s="22">
        <f t="shared" si="0"/>
        <v>0.72000000000000008</v>
      </c>
      <c r="N41" t="s">
        <v>135</v>
      </c>
      <c r="O41" s="25"/>
      <c r="P41">
        <v>1</v>
      </c>
    </row>
    <row r="42" spans="1:18" x14ac:dyDescent="0.3">
      <c r="A42" s="2" t="s">
        <v>1227</v>
      </c>
      <c r="B42" s="9" t="s">
        <v>743</v>
      </c>
      <c r="C42" s="24" t="s">
        <v>366</v>
      </c>
      <c r="D42" s="18" t="s">
        <v>33</v>
      </c>
      <c r="E42" s="17"/>
      <c r="F42" s="3">
        <v>5</v>
      </c>
      <c r="G42" s="17"/>
      <c r="H42" s="39" t="s">
        <v>89</v>
      </c>
      <c r="I42" s="22">
        <v>16</v>
      </c>
      <c r="J42" s="22" t="s">
        <v>35</v>
      </c>
      <c r="K42" s="22">
        <v>3.6</v>
      </c>
      <c r="L42" s="22">
        <v>0.2</v>
      </c>
      <c r="M42" s="22">
        <f t="shared" si="0"/>
        <v>0.72000000000000008</v>
      </c>
      <c r="N42" t="s">
        <v>137</v>
      </c>
      <c r="O42" s="25"/>
      <c r="P42">
        <v>1</v>
      </c>
      <c r="Q42" s="21"/>
      <c r="R42" s="21"/>
    </row>
    <row r="43" spans="1:18" x14ac:dyDescent="0.3">
      <c r="A43" s="2" t="s">
        <v>1228</v>
      </c>
      <c r="B43" s="9" t="s">
        <v>743</v>
      </c>
      <c r="C43" s="24" t="s">
        <v>366</v>
      </c>
      <c r="D43" s="18" t="s">
        <v>33</v>
      </c>
      <c r="E43" s="17"/>
      <c r="F43" s="3">
        <v>4</v>
      </c>
      <c r="G43" s="17"/>
      <c r="H43" s="39" t="s">
        <v>92</v>
      </c>
      <c r="I43" s="22">
        <v>16</v>
      </c>
      <c r="J43" s="22" t="s">
        <v>35</v>
      </c>
      <c r="K43" s="22">
        <v>3.6</v>
      </c>
      <c r="L43" s="22">
        <v>0.2</v>
      </c>
      <c r="M43" s="22">
        <f t="shared" si="0"/>
        <v>0.72000000000000008</v>
      </c>
      <c r="N43" t="s">
        <v>139</v>
      </c>
      <c r="O43" s="25"/>
      <c r="P43">
        <v>1</v>
      </c>
      <c r="Q43" s="21"/>
      <c r="R43" s="21"/>
    </row>
    <row r="44" spans="1:18" x14ac:dyDescent="0.3">
      <c r="A44" s="2" t="s">
        <v>1229</v>
      </c>
      <c r="B44" s="9" t="s">
        <v>743</v>
      </c>
      <c r="C44" s="24" t="s">
        <v>359</v>
      </c>
      <c r="D44" s="18" t="s">
        <v>33</v>
      </c>
      <c r="E44" s="17"/>
      <c r="F44" s="3">
        <v>4</v>
      </c>
      <c r="G44" s="17"/>
      <c r="H44" s="39" t="s">
        <v>83</v>
      </c>
      <c r="I44" s="22">
        <v>16</v>
      </c>
      <c r="J44" s="22" t="s">
        <v>35</v>
      </c>
      <c r="K44" s="22">
        <v>3.6</v>
      </c>
      <c r="L44" s="22">
        <v>0.2</v>
      </c>
      <c r="M44" s="22">
        <f t="shared" si="0"/>
        <v>0.72000000000000008</v>
      </c>
      <c r="N44" t="s">
        <v>141</v>
      </c>
      <c r="O44" s="25"/>
      <c r="P44">
        <v>1</v>
      </c>
      <c r="Q44" s="21"/>
      <c r="R44" s="21"/>
    </row>
    <row r="45" spans="1:18" x14ac:dyDescent="0.3">
      <c r="A45" s="2" t="s">
        <v>1230</v>
      </c>
      <c r="B45" s="9" t="s">
        <v>743</v>
      </c>
      <c r="C45" s="24" t="s">
        <v>359</v>
      </c>
      <c r="D45" s="18" t="s">
        <v>33</v>
      </c>
      <c r="E45" s="3"/>
      <c r="F45" s="3">
        <v>5</v>
      </c>
      <c r="G45" s="3"/>
      <c r="H45" s="39" t="s">
        <v>86</v>
      </c>
      <c r="I45" s="22">
        <v>16</v>
      </c>
      <c r="J45" s="22" t="s">
        <v>35</v>
      </c>
      <c r="K45" s="22">
        <v>3.6</v>
      </c>
      <c r="L45" s="22">
        <v>0.2</v>
      </c>
      <c r="M45" s="22">
        <f t="shared" si="0"/>
        <v>0.72000000000000008</v>
      </c>
      <c r="N45" t="s">
        <v>143</v>
      </c>
      <c r="O45" s="25"/>
      <c r="P45">
        <v>1</v>
      </c>
      <c r="Q45" s="21"/>
      <c r="R45" s="21"/>
    </row>
    <row r="46" spans="1:18" x14ac:dyDescent="0.3">
      <c r="A46" s="2" t="s">
        <v>1231</v>
      </c>
      <c r="B46" s="9" t="s">
        <v>743</v>
      </c>
      <c r="C46" s="24" t="s">
        <v>360</v>
      </c>
      <c r="D46" s="18" t="s">
        <v>33</v>
      </c>
      <c r="E46" s="3"/>
      <c r="F46" s="3">
        <v>5</v>
      </c>
      <c r="G46" s="3"/>
      <c r="H46" s="39" t="s">
        <v>77</v>
      </c>
      <c r="I46" s="22">
        <v>16</v>
      </c>
      <c r="J46" s="22" t="s">
        <v>35</v>
      </c>
      <c r="K46" s="22">
        <v>3.6</v>
      </c>
      <c r="L46" s="22">
        <v>0.2</v>
      </c>
      <c r="M46" s="22">
        <f t="shared" si="0"/>
        <v>0.72000000000000008</v>
      </c>
      <c r="N46" t="s">
        <v>145</v>
      </c>
      <c r="O46" s="25"/>
      <c r="P46">
        <v>1</v>
      </c>
      <c r="Q46" s="21"/>
      <c r="R46" s="21"/>
    </row>
    <row r="47" spans="1:18" x14ac:dyDescent="0.3">
      <c r="A47" s="2" t="s">
        <v>1232</v>
      </c>
      <c r="B47" s="9" t="s">
        <v>743</v>
      </c>
      <c r="C47" s="24" t="s">
        <v>360</v>
      </c>
      <c r="D47" s="18" t="s">
        <v>33</v>
      </c>
      <c r="E47" s="3"/>
      <c r="F47" s="3">
        <v>4</v>
      </c>
      <c r="G47" s="3"/>
      <c r="H47" s="39" t="s">
        <v>80</v>
      </c>
      <c r="I47" s="22">
        <v>16</v>
      </c>
      <c r="J47" s="22" t="s">
        <v>35</v>
      </c>
      <c r="K47" s="22">
        <v>3.6</v>
      </c>
      <c r="L47" s="22">
        <v>0.2</v>
      </c>
      <c r="M47" s="22">
        <f t="shared" si="0"/>
        <v>0.72000000000000008</v>
      </c>
      <c r="N47" t="s">
        <v>147</v>
      </c>
      <c r="O47" s="25"/>
      <c r="P47">
        <v>1</v>
      </c>
      <c r="Q47" s="21"/>
      <c r="R47" s="21"/>
    </row>
    <row r="48" spans="1:18" ht="15" thickBot="1" x14ac:dyDescent="0.35">
      <c r="A48" s="50"/>
      <c r="B48" s="51" t="s">
        <v>743</v>
      </c>
      <c r="C48" s="52"/>
      <c r="D48" s="53"/>
      <c r="E48" s="54"/>
      <c r="F48" s="54"/>
      <c r="G48" s="54"/>
      <c r="H48" s="60" t="s">
        <v>253</v>
      </c>
      <c r="I48" s="48">
        <v>16</v>
      </c>
      <c r="J48" s="48" t="s">
        <v>35</v>
      </c>
      <c r="K48" s="48">
        <v>3.6</v>
      </c>
      <c r="L48" s="48">
        <v>0</v>
      </c>
      <c r="M48" s="48">
        <f t="shared" si="0"/>
        <v>0</v>
      </c>
      <c r="N48" s="47" t="s">
        <v>150</v>
      </c>
      <c r="O48" s="56"/>
      <c r="P48" s="47">
        <v>1</v>
      </c>
      <c r="Q48" s="21"/>
      <c r="R48" s="21"/>
    </row>
    <row r="49" spans="1:18" x14ac:dyDescent="0.3">
      <c r="B49" s="42" t="s">
        <v>743</v>
      </c>
      <c r="C49" s="43"/>
      <c r="D49" s="44" t="s">
        <v>33</v>
      </c>
      <c r="E49" s="45"/>
      <c r="F49" s="45"/>
      <c r="G49" s="45"/>
      <c r="H49" s="49" t="s">
        <v>243</v>
      </c>
      <c r="I49" s="22"/>
      <c r="J49" s="22"/>
      <c r="K49" s="22"/>
      <c r="L49" s="22"/>
      <c r="M49" s="22"/>
      <c r="N49" t="s">
        <v>151</v>
      </c>
      <c r="O49" s="21"/>
      <c r="P49">
        <v>4</v>
      </c>
      <c r="Q49" s="21"/>
      <c r="R49" s="21"/>
    </row>
    <row r="50" spans="1:18" x14ac:dyDescent="0.3">
      <c r="A50" s="2" t="s">
        <v>1233</v>
      </c>
      <c r="B50" s="9" t="s">
        <v>743</v>
      </c>
      <c r="C50" s="24" t="s">
        <v>361</v>
      </c>
      <c r="D50" s="18" t="s">
        <v>33</v>
      </c>
      <c r="E50" s="3"/>
      <c r="F50" s="3">
        <v>4</v>
      </c>
      <c r="G50" s="3"/>
      <c r="H50" s="32" t="s">
        <v>71</v>
      </c>
      <c r="I50" s="22">
        <v>16</v>
      </c>
      <c r="J50" s="22" t="s">
        <v>35</v>
      </c>
      <c r="K50" s="22">
        <v>3.6</v>
      </c>
      <c r="L50" s="22">
        <v>0.2</v>
      </c>
      <c r="M50" s="22">
        <f t="shared" si="0"/>
        <v>0.72000000000000008</v>
      </c>
      <c r="N50" t="s">
        <v>153</v>
      </c>
      <c r="O50" s="25"/>
      <c r="P50">
        <v>1</v>
      </c>
      <c r="Q50" s="21"/>
      <c r="R50" s="21"/>
    </row>
    <row r="51" spans="1:18" x14ac:dyDescent="0.3">
      <c r="A51" s="2" t="s">
        <v>1234</v>
      </c>
      <c r="B51" s="9" t="s">
        <v>743</v>
      </c>
      <c r="C51" s="24" t="s">
        <v>361</v>
      </c>
      <c r="D51" s="18" t="s">
        <v>33</v>
      </c>
      <c r="E51" s="3"/>
      <c r="F51" s="3">
        <v>5</v>
      </c>
      <c r="G51" s="3"/>
      <c r="H51" s="32" t="s">
        <v>74</v>
      </c>
      <c r="I51" s="22">
        <v>16</v>
      </c>
      <c r="J51" s="22" t="s">
        <v>35</v>
      </c>
      <c r="K51" s="22">
        <v>3.6</v>
      </c>
      <c r="L51" s="22">
        <v>0.2</v>
      </c>
      <c r="M51" s="22">
        <f t="shared" si="0"/>
        <v>0.72000000000000008</v>
      </c>
      <c r="N51" t="s">
        <v>155</v>
      </c>
      <c r="O51" s="25"/>
      <c r="P51">
        <v>1</v>
      </c>
      <c r="Q51" s="21"/>
      <c r="R51" s="21"/>
    </row>
    <row r="52" spans="1:18" x14ac:dyDescent="0.3">
      <c r="A52" s="2" t="s">
        <v>1235</v>
      </c>
      <c r="B52" s="9" t="s">
        <v>743</v>
      </c>
      <c r="C52" s="24" t="s">
        <v>362</v>
      </c>
      <c r="D52" s="18" t="s">
        <v>33</v>
      </c>
      <c r="E52" s="3"/>
      <c r="F52" s="3">
        <v>5</v>
      </c>
      <c r="G52" s="3"/>
      <c r="H52" s="32" t="s">
        <v>59</v>
      </c>
      <c r="I52" s="22">
        <v>16</v>
      </c>
      <c r="J52" s="22" t="s">
        <v>35</v>
      </c>
      <c r="K52" s="22">
        <v>3.6</v>
      </c>
      <c r="L52" s="22">
        <v>0.2</v>
      </c>
      <c r="M52" s="22">
        <f t="shared" si="0"/>
        <v>0.72000000000000008</v>
      </c>
      <c r="N52" t="s">
        <v>157</v>
      </c>
      <c r="O52" s="25"/>
      <c r="P52">
        <v>1</v>
      </c>
      <c r="Q52" s="21"/>
      <c r="R52" s="21"/>
    </row>
    <row r="53" spans="1:18" x14ac:dyDescent="0.3">
      <c r="A53" s="2" t="s">
        <v>1236</v>
      </c>
      <c r="B53" s="9" t="s">
        <v>743</v>
      </c>
      <c r="C53" s="24" t="s">
        <v>362</v>
      </c>
      <c r="D53" s="18" t="s">
        <v>33</v>
      </c>
      <c r="E53" s="3"/>
      <c r="F53" s="3">
        <v>4</v>
      </c>
      <c r="G53" s="3"/>
      <c r="H53" s="32" t="s">
        <v>62</v>
      </c>
      <c r="I53" s="22">
        <v>16</v>
      </c>
      <c r="J53" s="22" t="s">
        <v>35</v>
      </c>
      <c r="K53" s="22">
        <v>3.6</v>
      </c>
      <c r="L53" s="22">
        <v>0.2</v>
      </c>
      <c r="M53" s="22">
        <f t="shared" si="0"/>
        <v>0.72000000000000008</v>
      </c>
      <c r="N53" t="s">
        <v>159</v>
      </c>
      <c r="O53" s="25"/>
      <c r="P53">
        <v>1</v>
      </c>
      <c r="Q53" s="21"/>
      <c r="R53" s="21"/>
    </row>
    <row r="54" spans="1:18" x14ac:dyDescent="0.3">
      <c r="A54" s="2" t="s">
        <v>1237</v>
      </c>
      <c r="B54" s="9" t="s">
        <v>743</v>
      </c>
      <c r="C54" s="24" t="s">
        <v>363</v>
      </c>
      <c r="D54" s="18" t="s">
        <v>33</v>
      </c>
      <c r="E54" s="3"/>
      <c r="F54" s="3">
        <v>4</v>
      </c>
      <c r="G54" s="3"/>
      <c r="H54" s="32" t="s">
        <v>53</v>
      </c>
      <c r="I54" s="22">
        <v>16</v>
      </c>
      <c r="J54" s="22" t="s">
        <v>35</v>
      </c>
      <c r="K54" s="22">
        <v>3.6</v>
      </c>
      <c r="L54" s="22">
        <v>0.2</v>
      </c>
      <c r="M54" s="22">
        <f t="shared" si="0"/>
        <v>0.72000000000000008</v>
      </c>
      <c r="N54" t="s">
        <v>161</v>
      </c>
      <c r="O54" s="25"/>
      <c r="P54">
        <v>1</v>
      </c>
      <c r="Q54" s="21"/>
      <c r="R54" s="21"/>
    </row>
    <row r="55" spans="1:18" x14ac:dyDescent="0.3">
      <c r="A55" s="2" t="s">
        <v>1238</v>
      </c>
      <c r="B55" s="9" t="s">
        <v>743</v>
      </c>
      <c r="C55" s="24" t="s">
        <v>363</v>
      </c>
      <c r="D55" s="18" t="s">
        <v>33</v>
      </c>
      <c r="E55" s="3"/>
      <c r="F55" s="3">
        <v>5</v>
      </c>
      <c r="G55" s="3"/>
      <c r="H55" s="32" t="s">
        <v>56</v>
      </c>
      <c r="I55" s="22">
        <v>16</v>
      </c>
      <c r="J55" s="22" t="s">
        <v>35</v>
      </c>
      <c r="K55" s="22">
        <v>3.6</v>
      </c>
      <c r="L55" s="22">
        <v>0.2</v>
      </c>
      <c r="M55" s="22">
        <f t="shared" si="0"/>
        <v>0.72000000000000008</v>
      </c>
      <c r="N55" t="s">
        <v>163</v>
      </c>
      <c r="O55" s="25"/>
      <c r="P55">
        <v>1</v>
      </c>
      <c r="Q55" s="21"/>
      <c r="R55" s="21"/>
    </row>
    <row r="56" spans="1:18" x14ac:dyDescent="0.3">
      <c r="A56" s="2" t="s">
        <v>1239</v>
      </c>
      <c r="B56" s="9" t="s">
        <v>743</v>
      </c>
      <c r="C56" s="24" t="s">
        <v>367</v>
      </c>
      <c r="D56" s="18" t="s">
        <v>33</v>
      </c>
      <c r="E56" s="3"/>
      <c r="F56" s="3">
        <v>5</v>
      </c>
      <c r="G56" s="3"/>
      <c r="H56" s="32" t="s">
        <v>47</v>
      </c>
      <c r="I56" s="22">
        <v>16</v>
      </c>
      <c r="J56" s="22" t="s">
        <v>35</v>
      </c>
      <c r="K56" s="22">
        <v>3.6</v>
      </c>
      <c r="L56" s="22">
        <v>0.2</v>
      </c>
      <c r="M56" s="22">
        <f t="shared" si="0"/>
        <v>0.72000000000000008</v>
      </c>
      <c r="N56" t="s">
        <v>165</v>
      </c>
      <c r="O56" s="25"/>
      <c r="P56">
        <v>1</v>
      </c>
    </row>
    <row r="57" spans="1:18" x14ac:dyDescent="0.3">
      <c r="A57" s="2" t="s">
        <v>1240</v>
      </c>
      <c r="B57" s="9" t="s">
        <v>743</v>
      </c>
      <c r="C57" s="24" t="s">
        <v>367</v>
      </c>
      <c r="D57" s="18" t="s">
        <v>33</v>
      </c>
      <c r="E57" s="3"/>
      <c r="F57" s="3">
        <v>4</v>
      </c>
      <c r="G57" s="3"/>
      <c r="H57" s="32" t="s">
        <v>50</v>
      </c>
      <c r="I57" s="22">
        <v>16</v>
      </c>
      <c r="J57" s="22" t="s">
        <v>35</v>
      </c>
      <c r="K57" s="22">
        <v>3.6</v>
      </c>
      <c r="L57" s="22">
        <v>0.2</v>
      </c>
      <c r="M57" s="22">
        <f t="shared" si="0"/>
        <v>0.72000000000000008</v>
      </c>
      <c r="N57" t="s">
        <v>167</v>
      </c>
      <c r="O57" s="25"/>
      <c r="P57">
        <v>1</v>
      </c>
    </row>
    <row r="58" spans="1:18" ht="15" thickBot="1" x14ac:dyDescent="0.35">
      <c r="A58" s="50"/>
      <c r="B58" s="51" t="s">
        <v>743</v>
      </c>
      <c r="C58" s="52"/>
      <c r="D58" s="53"/>
      <c r="E58" s="54"/>
      <c r="F58" s="54"/>
      <c r="G58" s="54"/>
      <c r="H58" s="63" t="s">
        <v>253</v>
      </c>
      <c r="I58" s="48">
        <v>16</v>
      </c>
      <c r="J58" s="48" t="s">
        <v>35</v>
      </c>
      <c r="K58" s="48">
        <v>3.6</v>
      </c>
      <c r="L58" s="48">
        <v>0</v>
      </c>
      <c r="M58" s="48">
        <f t="shared" si="0"/>
        <v>0</v>
      </c>
      <c r="N58" s="47" t="s">
        <v>168</v>
      </c>
      <c r="O58" s="56"/>
      <c r="P58" s="47">
        <v>1</v>
      </c>
    </row>
    <row r="59" spans="1:18" x14ac:dyDescent="0.3">
      <c r="A59" s="41"/>
      <c r="B59" s="42" t="s">
        <v>743</v>
      </c>
      <c r="C59" s="43"/>
      <c r="D59" s="44" t="s">
        <v>33</v>
      </c>
      <c r="E59" s="45"/>
      <c r="F59" s="45"/>
      <c r="G59" s="45"/>
      <c r="H59" s="61" t="s">
        <v>243</v>
      </c>
      <c r="I59" s="22"/>
      <c r="J59" s="22"/>
      <c r="K59" s="22"/>
      <c r="L59" s="22"/>
      <c r="M59" s="22"/>
      <c r="N59" t="s">
        <v>169</v>
      </c>
      <c r="O59" s="21"/>
      <c r="P59">
        <v>4</v>
      </c>
    </row>
    <row r="60" spans="1:18" x14ac:dyDescent="0.3">
      <c r="A60" s="2" t="s">
        <v>1241</v>
      </c>
      <c r="B60" s="9" t="s">
        <v>743</v>
      </c>
      <c r="C60" s="24" t="s">
        <v>254</v>
      </c>
      <c r="D60" s="18" t="s">
        <v>33</v>
      </c>
      <c r="E60" s="3"/>
      <c r="F60" s="3">
        <v>1</v>
      </c>
      <c r="G60" s="3"/>
      <c r="H60" s="39" t="s">
        <v>67</v>
      </c>
      <c r="I60" s="22">
        <v>16</v>
      </c>
      <c r="J60" s="22" t="s">
        <v>35</v>
      </c>
      <c r="K60" s="22">
        <v>3.6</v>
      </c>
      <c r="L60" s="22">
        <v>0.2</v>
      </c>
      <c r="M60" s="22">
        <f t="shared" si="0"/>
        <v>0.72000000000000008</v>
      </c>
      <c r="N60" t="s">
        <v>300</v>
      </c>
      <c r="O60" s="25"/>
      <c r="P60">
        <v>1</v>
      </c>
    </row>
    <row r="61" spans="1:18" x14ac:dyDescent="0.3">
      <c r="A61" s="2" t="s">
        <v>1242</v>
      </c>
      <c r="B61" s="9" t="s">
        <v>743</v>
      </c>
      <c r="C61" s="24" t="s">
        <v>254</v>
      </c>
      <c r="D61" s="18" t="s">
        <v>33</v>
      </c>
      <c r="E61" s="3"/>
      <c r="F61" s="3">
        <v>1</v>
      </c>
      <c r="G61" s="3"/>
      <c r="H61" s="39" t="s">
        <v>244</v>
      </c>
      <c r="I61" s="22">
        <v>16</v>
      </c>
      <c r="J61" s="22" t="s">
        <v>35</v>
      </c>
      <c r="K61" s="22">
        <v>3.6</v>
      </c>
      <c r="L61" s="22">
        <v>0.2</v>
      </c>
      <c r="M61" s="22">
        <f t="shared" si="0"/>
        <v>0.72000000000000008</v>
      </c>
      <c r="N61" t="s">
        <v>301</v>
      </c>
      <c r="O61" s="25"/>
      <c r="P61">
        <v>1</v>
      </c>
    </row>
    <row r="62" spans="1:18" x14ac:dyDescent="0.3">
      <c r="A62" s="2" t="s">
        <v>1243</v>
      </c>
      <c r="B62" s="9" t="s">
        <v>743</v>
      </c>
      <c r="C62" s="24" t="s">
        <v>358</v>
      </c>
      <c r="D62" s="18" t="s">
        <v>33</v>
      </c>
      <c r="E62" s="3"/>
      <c r="F62" s="3">
        <v>3</v>
      </c>
      <c r="G62" s="3"/>
      <c r="H62" s="39" t="s">
        <v>310</v>
      </c>
      <c r="I62" s="22">
        <v>16</v>
      </c>
      <c r="J62" s="22" t="s">
        <v>35</v>
      </c>
      <c r="K62" s="22">
        <v>3.6</v>
      </c>
      <c r="L62" s="22">
        <v>0.2</v>
      </c>
      <c r="M62" s="22">
        <f t="shared" si="0"/>
        <v>0.72000000000000008</v>
      </c>
      <c r="N62" t="s">
        <v>302</v>
      </c>
      <c r="O62" s="25"/>
      <c r="P62">
        <v>1</v>
      </c>
    </row>
    <row r="63" spans="1:18" x14ac:dyDescent="0.3">
      <c r="A63" s="2" t="s">
        <v>1244</v>
      </c>
      <c r="B63" s="9" t="s">
        <v>743</v>
      </c>
      <c r="C63" s="24" t="s">
        <v>358</v>
      </c>
      <c r="D63" s="18" t="s">
        <v>33</v>
      </c>
      <c r="E63" s="3"/>
      <c r="F63" s="3">
        <v>2</v>
      </c>
      <c r="G63" s="3"/>
      <c r="H63" s="39" t="s">
        <v>311</v>
      </c>
      <c r="I63" s="22">
        <v>16</v>
      </c>
      <c r="J63" s="22" t="s">
        <v>35</v>
      </c>
      <c r="K63" s="22">
        <v>3.6</v>
      </c>
      <c r="L63" s="22">
        <v>0.2</v>
      </c>
      <c r="M63" s="22">
        <f t="shared" si="0"/>
        <v>0.72000000000000008</v>
      </c>
      <c r="N63" t="s">
        <v>303</v>
      </c>
      <c r="O63" s="25"/>
      <c r="P63">
        <v>1</v>
      </c>
    </row>
    <row r="64" spans="1:18" x14ac:dyDescent="0.3">
      <c r="A64" s="2" t="s">
        <v>1245</v>
      </c>
      <c r="B64" s="9" t="s">
        <v>743</v>
      </c>
      <c r="C64" s="24" t="s">
        <v>358</v>
      </c>
      <c r="D64" s="18" t="s">
        <v>33</v>
      </c>
      <c r="E64" s="3"/>
      <c r="F64" s="3">
        <v>2</v>
      </c>
      <c r="G64" s="3"/>
      <c r="H64" s="39" t="s">
        <v>312</v>
      </c>
      <c r="I64" s="22">
        <v>16</v>
      </c>
      <c r="J64" s="22" t="s">
        <v>35</v>
      </c>
      <c r="K64" s="22">
        <v>3.6</v>
      </c>
      <c r="L64" s="22">
        <v>0.2</v>
      </c>
      <c r="M64" s="22">
        <f t="shared" si="0"/>
        <v>0.72000000000000008</v>
      </c>
      <c r="N64" t="s">
        <v>304</v>
      </c>
      <c r="O64" s="25"/>
      <c r="P64">
        <v>1</v>
      </c>
    </row>
    <row r="65" spans="1:19" x14ac:dyDescent="0.3">
      <c r="A65" s="2" t="s">
        <v>1246</v>
      </c>
      <c r="B65" s="9" t="s">
        <v>743</v>
      </c>
      <c r="C65" s="24" t="s">
        <v>282</v>
      </c>
      <c r="D65" s="18" t="s">
        <v>33</v>
      </c>
      <c r="E65" s="3"/>
      <c r="F65" s="3">
        <v>3</v>
      </c>
      <c r="G65" s="3"/>
      <c r="H65" s="39" t="s">
        <v>252</v>
      </c>
      <c r="I65" s="22">
        <v>16</v>
      </c>
      <c r="J65" s="22" t="s">
        <v>35</v>
      </c>
      <c r="K65" s="22">
        <v>3.6</v>
      </c>
      <c r="L65" s="22">
        <v>0</v>
      </c>
      <c r="M65" s="22">
        <f t="shared" si="0"/>
        <v>0</v>
      </c>
      <c r="N65" t="s">
        <v>305</v>
      </c>
      <c r="O65" s="25"/>
      <c r="P65">
        <v>1</v>
      </c>
    </row>
    <row r="66" spans="1:19" x14ac:dyDescent="0.3">
      <c r="A66" s="2" t="s">
        <v>1247</v>
      </c>
      <c r="B66" s="9" t="s">
        <v>743</v>
      </c>
      <c r="C66" s="24" t="s">
        <v>489</v>
      </c>
      <c r="D66" s="18" t="s">
        <v>33</v>
      </c>
      <c r="E66" s="3"/>
      <c r="F66" s="3">
        <v>1</v>
      </c>
      <c r="G66" s="3"/>
      <c r="H66" s="39" t="s">
        <v>257</v>
      </c>
      <c r="I66" s="22">
        <v>16</v>
      </c>
      <c r="J66" s="22" t="s">
        <v>35</v>
      </c>
      <c r="K66" s="22">
        <v>3.6</v>
      </c>
      <c r="L66" s="22">
        <v>0</v>
      </c>
      <c r="M66" s="22">
        <f t="shared" si="0"/>
        <v>0</v>
      </c>
      <c r="N66" t="s">
        <v>306</v>
      </c>
      <c r="O66" s="25"/>
      <c r="P66">
        <v>1</v>
      </c>
    </row>
    <row r="67" spans="1:19" x14ac:dyDescent="0.3">
      <c r="A67" s="2" t="s">
        <v>1248</v>
      </c>
      <c r="B67" s="9" t="s">
        <v>743</v>
      </c>
      <c r="C67" s="24" t="s">
        <v>282</v>
      </c>
      <c r="D67" s="18" t="s">
        <v>33</v>
      </c>
      <c r="E67" s="3"/>
      <c r="F67" s="3">
        <v>1</v>
      </c>
      <c r="G67" s="3"/>
      <c r="H67" s="39" t="s">
        <v>270</v>
      </c>
      <c r="I67" s="22">
        <v>16</v>
      </c>
      <c r="J67" s="22" t="s">
        <v>35</v>
      </c>
      <c r="K67" s="22">
        <v>3.6</v>
      </c>
      <c r="L67" s="22">
        <v>0</v>
      </c>
      <c r="M67" s="22">
        <f t="shared" si="0"/>
        <v>0</v>
      </c>
      <c r="N67" t="s">
        <v>307</v>
      </c>
      <c r="O67" s="25"/>
      <c r="P67">
        <v>1</v>
      </c>
    </row>
    <row r="68" spans="1:19" ht="15" thickBot="1" x14ac:dyDescent="0.35">
      <c r="A68" s="48"/>
      <c r="B68" s="51" t="s">
        <v>743</v>
      </c>
      <c r="C68" s="66"/>
      <c r="D68" s="67"/>
      <c r="E68" s="68"/>
      <c r="F68" s="68"/>
      <c r="G68" s="68"/>
      <c r="H68" s="60" t="s">
        <v>253</v>
      </c>
      <c r="I68" s="48">
        <v>10</v>
      </c>
      <c r="J68" s="48" t="s">
        <v>29</v>
      </c>
      <c r="K68" s="48">
        <v>3.6</v>
      </c>
      <c r="L68" s="48">
        <v>0</v>
      </c>
      <c r="M68" s="48">
        <f t="shared" si="0"/>
        <v>0</v>
      </c>
      <c r="N68" s="47" t="s">
        <v>308</v>
      </c>
      <c r="O68" s="56"/>
      <c r="P68" s="47">
        <v>1</v>
      </c>
    </row>
    <row r="69" spans="1:19" x14ac:dyDescent="0.3">
      <c r="B69" s="9" t="s">
        <v>229</v>
      </c>
      <c r="C69" s="43" t="s">
        <v>18</v>
      </c>
      <c r="H69" s="64" t="s">
        <v>243</v>
      </c>
      <c r="P69" s="20">
        <v>4</v>
      </c>
      <c r="Q69" t="s">
        <v>294</v>
      </c>
      <c r="S69" t="s">
        <v>298</v>
      </c>
    </row>
    <row r="70" spans="1:19" x14ac:dyDescent="0.3">
      <c r="A70" s="2" t="s">
        <v>1249</v>
      </c>
      <c r="B70" s="9" t="s">
        <v>743</v>
      </c>
      <c r="C70" s="24" t="s">
        <v>262</v>
      </c>
      <c r="D70" s="18" t="s">
        <v>171</v>
      </c>
      <c r="E70" s="40"/>
      <c r="F70" s="3">
        <v>5</v>
      </c>
      <c r="G70" s="3"/>
      <c r="H70" s="38" t="s">
        <v>258</v>
      </c>
      <c r="I70" s="22">
        <v>10</v>
      </c>
      <c r="J70" s="22" t="s">
        <v>29</v>
      </c>
      <c r="K70" s="22">
        <v>2.2000000000000002</v>
      </c>
      <c r="L70" s="22">
        <v>0.3</v>
      </c>
      <c r="M70" s="22">
        <f>K70*L70</f>
        <v>0.66</v>
      </c>
      <c r="N70" t="s">
        <v>266</v>
      </c>
      <c r="O70" s="21"/>
      <c r="P70">
        <v>1.5</v>
      </c>
      <c r="Q70" t="s">
        <v>294</v>
      </c>
      <c r="S70" t="s">
        <v>295</v>
      </c>
    </row>
    <row r="71" spans="1:19" x14ac:dyDescent="0.3">
      <c r="A71" s="2" t="s">
        <v>1250</v>
      </c>
      <c r="B71" s="9" t="s">
        <v>743</v>
      </c>
      <c r="C71" s="24" t="s">
        <v>263</v>
      </c>
      <c r="D71" s="18" t="s">
        <v>171</v>
      </c>
      <c r="E71" s="40"/>
      <c r="F71" s="3">
        <v>5</v>
      </c>
      <c r="G71" s="3"/>
      <c r="H71" s="38" t="s">
        <v>259</v>
      </c>
      <c r="I71" s="22">
        <v>10</v>
      </c>
      <c r="J71" s="22" t="s">
        <v>29</v>
      </c>
      <c r="K71" s="22">
        <v>2.2000000000000002</v>
      </c>
      <c r="L71" s="22">
        <v>0.3</v>
      </c>
      <c r="M71" s="22">
        <f t="shared" ref="M71:M73" si="3">K71*L71</f>
        <v>0.66</v>
      </c>
      <c r="N71" t="s">
        <v>267</v>
      </c>
      <c r="O71" s="21"/>
      <c r="P71">
        <v>1.5</v>
      </c>
      <c r="Q71" t="s">
        <v>294</v>
      </c>
      <c r="S71" t="s">
        <v>295</v>
      </c>
    </row>
    <row r="72" spans="1:19" x14ac:dyDescent="0.3">
      <c r="A72" s="2" t="s">
        <v>1251</v>
      </c>
      <c r="B72" s="9" t="s">
        <v>743</v>
      </c>
      <c r="C72" s="24" t="s">
        <v>264</v>
      </c>
      <c r="D72" s="18" t="s">
        <v>171</v>
      </c>
      <c r="E72" s="40"/>
      <c r="F72" s="3">
        <v>12</v>
      </c>
      <c r="G72" s="3"/>
      <c r="H72" s="38" t="s">
        <v>261</v>
      </c>
      <c r="I72" s="22">
        <v>10</v>
      </c>
      <c r="J72" s="22" t="s">
        <v>29</v>
      </c>
      <c r="K72" s="22">
        <v>2.2000000000000002</v>
      </c>
      <c r="L72" s="22">
        <v>0.5</v>
      </c>
      <c r="M72" s="22">
        <f t="shared" si="3"/>
        <v>1.1000000000000001</v>
      </c>
      <c r="N72" t="s">
        <v>268</v>
      </c>
      <c r="O72" s="21"/>
      <c r="P72">
        <v>1.5</v>
      </c>
      <c r="Q72" t="s">
        <v>294</v>
      </c>
      <c r="S72" t="s">
        <v>295</v>
      </c>
    </row>
    <row r="73" spans="1:19" x14ac:dyDescent="0.3">
      <c r="A73" s="2" t="s">
        <v>1252</v>
      </c>
      <c r="B73" s="9" t="s">
        <v>743</v>
      </c>
      <c r="C73" s="24" t="s">
        <v>265</v>
      </c>
      <c r="D73" s="18" t="s">
        <v>171</v>
      </c>
      <c r="E73" s="40"/>
      <c r="F73" s="3">
        <v>7</v>
      </c>
      <c r="G73" s="3"/>
      <c r="H73" s="38" t="s">
        <v>172</v>
      </c>
      <c r="I73" s="22">
        <v>10</v>
      </c>
      <c r="J73" s="22" t="s">
        <v>29</v>
      </c>
      <c r="K73" s="22">
        <v>2.2000000000000002</v>
      </c>
      <c r="L73" s="22">
        <v>0.3</v>
      </c>
      <c r="M73" s="22">
        <f t="shared" si="3"/>
        <v>0.66</v>
      </c>
      <c r="N73" t="s">
        <v>269</v>
      </c>
      <c r="O73" s="21"/>
      <c r="P73">
        <v>2.5</v>
      </c>
      <c r="Q73" t="s">
        <v>294</v>
      </c>
      <c r="S73" t="s">
        <v>295</v>
      </c>
    </row>
    <row r="74" spans="1:19" x14ac:dyDescent="0.3">
      <c r="A74" s="2" t="s">
        <v>1253</v>
      </c>
      <c r="B74" s="9" t="s">
        <v>743</v>
      </c>
      <c r="C74" s="24" t="s">
        <v>314</v>
      </c>
      <c r="D74" s="18" t="s">
        <v>171</v>
      </c>
      <c r="E74" s="40"/>
      <c r="F74" s="3">
        <v>5</v>
      </c>
      <c r="G74" s="3"/>
      <c r="H74" s="38" t="s">
        <v>313</v>
      </c>
      <c r="I74" s="22">
        <v>10</v>
      </c>
      <c r="J74" s="22" t="s">
        <v>29</v>
      </c>
      <c r="K74" s="22">
        <v>2.2000000000000002</v>
      </c>
      <c r="L74" s="22">
        <v>0.3</v>
      </c>
      <c r="M74" s="22">
        <f>K74*L74</f>
        <v>0.66</v>
      </c>
      <c r="N74" t="s">
        <v>285</v>
      </c>
      <c r="O74" s="21"/>
      <c r="P74">
        <v>1.5</v>
      </c>
      <c r="Q74" t="s">
        <v>294</v>
      </c>
      <c r="S74" t="s">
        <v>296</v>
      </c>
    </row>
    <row r="75" spans="1:19" x14ac:dyDescent="0.3">
      <c r="A75" s="2" t="s">
        <v>1254</v>
      </c>
      <c r="B75" s="9" t="s">
        <v>743</v>
      </c>
      <c r="C75" s="24" t="s">
        <v>325</v>
      </c>
      <c r="D75" s="18" t="s">
        <v>171</v>
      </c>
      <c r="E75" s="40"/>
      <c r="F75" s="3">
        <v>5</v>
      </c>
      <c r="G75" s="3"/>
      <c r="H75" s="38" t="s">
        <v>315</v>
      </c>
      <c r="I75" s="22">
        <v>10</v>
      </c>
      <c r="J75" s="22" t="s">
        <v>29</v>
      </c>
      <c r="K75" s="22">
        <v>2.2000000000000002</v>
      </c>
      <c r="L75" s="22">
        <v>0.3</v>
      </c>
      <c r="M75" s="22">
        <f t="shared" ref="M75:M78" si="4">K75*L75</f>
        <v>0.66</v>
      </c>
      <c r="N75" t="s">
        <v>286</v>
      </c>
      <c r="O75" s="21"/>
      <c r="P75">
        <v>1.5</v>
      </c>
      <c r="Q75" t="s">
        <v>294</v>
      </c>
      <c r="S75" t="s">
        <v>296</v>
      </c>
    </row>
    <row r="76" spans="1:19" x14ac:dyDescent="0.3">
      <c r="A76" s="2" t="s">
        <v>1255</v>
      </c>
      <c r="B76" s="9" t="s">
        <v>743</v>
      </c>
      <c r="C76" s="24" t="s">
        <v>316</v>
      </c>
      <c r="D76" s="18" t="s">
        <v>171</v>
      </c>
      <c r="E76" s="40"/>
      <c r="F76" s="3">
        <v>12</v>
      </c>
      <c r="G76" s="3"/>
      <c r="H76" s="38" t="s">
        <v>327</v>
      </c>
      <c r="I76" s="22">
        <v>10</v>
      </c>
      <c r="J76" s="22" t="s">
        <v>29</v>
      </c>
      <c r="K76" s="22">
        <v>2.2000000000000002</v>
      </c>
      <c r="L76" s="22">
        <v>0.5</v>
      </c>
      <c r="M76" s="22">
        <f t="shared" si="4"/>
        <v>1.1000000000000001</v>
      </c>
      <c r="N76" t="s">
        <v>287</v>
      </c>
      <c r="O76" s="21"/>
      <c r="P76">
        <v>1.5</v>
      </c>
      <c r="Q76" t="s">
        <v>294</v>
      </c>
      <c r="S76" t="s">
        <v>296</v>
      </c>
    </row>
    <row r="77" spans="1:19" x14ac:dyDescent="0.3">
      <c r="A77" s="2" t="s">
        <v>1256</v>
      </c>
      <c r="B77" s="9" t="s">
        <v>743</v>
      </c>
      <c r="C77" s="24" t="s">
        <v>326</v>
      </c>
      <c r="D77" s="18" t="s">
        <v>171</v>
      </c>
      <c r="E77" s="40"/>
      <c r="F77" s="3">
        <v>6</v>
      </c>
      <c r="G77" s="3"/>
      <c r="H77" s="38" t="s">
        <v>317</v>
      </c>
      <c r="I77" s="22">
        <v>10</v>
      </c>
      <c r="J77" s="22" t="s">
        <v>29</v>
      </c>
      <c r="K77" s="22">
        <v>2.2000000000000002</v>
      </c>
      <c r="L77" s="22">
        <v>0.3</v>
      </c>
      <c r="M77" s="22">
        <f t="shared" si="4"/>
        <v>0.66</v>
      </c>
      <c r="N77" t="s">
        <v>288</v>
      </c>
      <c r="O77" s="21"/>
      <c r="P77">
        <v>2.5</v>
      </c>
      <c r="Q77" t="s">
        <v>294</v>
      </c>
      <c r="S77" t="s">
        <v>296</v>
      </c>
    </row>
    <row r="78" spans="1:19" ht="15" thickBot="1" x14ac:dyDescent="0.35">
      <c r="A78" s="47"/>
      <c r="B78" s="65"/>
      <c r="C78" s="66"/>
      <c r="D78" s="67"/>
      <c r="E78" s="68"/>
      <c r="F78" s="68"/>
      <c r="G78" s="68"/>
      <c r="H78" s="60" t="s">
        <v>253</v>
      </c>
      <c r="I78" s="48">
        <v>10</v>
      </c>
      <c r="J78" s="48" t="s">
        <v>29</v>
      </c>
      <c r="K78" s="48">
        <v>3.6</v>
      </c>
      <c r="L78" s="48">
        <v>0</v>
      </c>
      <c r="M78" s="48">
        <f t="shared" si="4"/>
        <v>0</v>
      </c>
      <c r="N78" s="47" t="s">
        <v>309</v>
      </c>
      <c r="O78" s="47"/>
      <c r="P78" s="47">
        <v>1</v>
      </c>
    </row>
    <row r="79" spans="1:19" ht="18.600000000000001" thickBot="1" x14ac:dyDescent="0.4">
      <c r="A79" s="69" t="s">
        <v>274</v>
      </c>
      <c r="B79" s="47"/>
      <c r="C79" s="47"/>
      <c r="D79" s="47"/>
      <c r="E79" s="47"/>
      <c r="F79" s="48"/>
      <c r="G79" s="47"/>
      <c r="H79" s="47"/>
      <c r="I79" s="47"/>
      <c r="J79" s="47"/>
      <c r="K79" s="47"/>
      <c r="L79" s="47"/>
      <c r="M79" s="47"/>
      <c r="N79" s="47"/>
      <c r="O79" s="47"/>
      <c r="P79" s="47"/>
    </row>
    <row r="80" spans="1:19" x14ac:dyDescent="0.3">
      <c r="A80" s="41" t="s">
        <v>1257</v>
      </c>
      <c r="B80" s="42" t="s">
        <v>743</v>
      </c>
      <c r="C80" s="43" t="s">
        <v>281</v>
      </c>
      <c r="D80" s="44" t="s">
        <v>171</v>
      </c>
      <c r="E80" s="45"/>
      <c r="F80" s="45"/>
      <c r="G80" s="45"/>
      <c r="H80" s="46" t="s">
        <v>275</v>
      </c>
      <c r="I80" s="22">
        <v>10</v>
      </c>
      <c r="J80" s="22" t="s">
        <v>29</v>
      </c>
      <c r="K80" s="22">
        <v>2.2000000000000002</v>
      </c>
      <c r="L80" s="22">
        <v>0.1</v>
      </c>
      <c r="M80" s="22">
        <f t="shared" ref="M80:M85" si="5">K80*L80</f>
        <v>0.22000000000000003</v>
      </c>
      <c r="N80" t="s">
        <v>289</v>
      </c>
      <c r="O80" s="21"/>
      <c r="P80">
        <v>1.5</v>
      </c>
      <c r="Q80" t="s">
        <v>294</v>
      </c>
      <c r="S80" t="s">
        <v>297</v>
      </c>
    </row>
    <row r="81" spans="1:20" x14ac:dyDescent="0.3">
      <c r="A81" s="2" t="s">
        <v>1258</v>
      </c>
      <c r="B81" s="9" t="s">
        <v>743</v>
      </c>
      <c r="C81" s="24" t="s">
        <v>282</v>
      </c>
      <c r="D81" s="18" t="s">
        <v>171</v>
      </c>
      <c r="E81" s="3"/>
      <c r="F81" s="3"/>
      <c r="G81" s="3"/>
      <c r="H81" s="1" t="s">
        <v>276</v>
      </c>
      <c r="I81" s="22">
        <v>10</v>
      </c>
      <c r="J81" s="22" t="s">
        <v>29</v>
      </c>
      <c r="K81" s="22">
        <v>2.2000000000000002</v>
      </c>
      <c r="L81" s="22">
        <v>0.1</v>
      </c>
      <c r="M81" s="22">
        <f t="shared" si="5"/>
        <v>0.22000000000000003</v>
      </c>
      <c r="N81" t="s">
        <v>290</v>
      </c>
      <c r="O81" s="21"/>
      <c r="P81">
        <v>1.5</v>
      </c>
      <c r="Q81" t="s">
        <v>294</v>
      </c>
      <c r="S81" t="s">
        <v>297</v>
      </c>
    </row>
    <row r="82" spans="1:20" x14ac:dyDescent="0.3">
      <c r="A82" s="2" t="s">
        <v>1259</v>
      </c>
      <c r="B82" s="9" t="s">
        <v>743</v>
      </c>
      <c r="C82" s="24" t="s">
        <v>283</v>
      </c>
      <c r="D82" s="18" t="s">
        <v>171</v>
      </c>
      <c r="E82" s="3"/>
      <c r="F82" s="3"/>
      <c r="G82" s="3"/>
      <c r="H82" s="1" t="s">
        <v>277</v>
      </c>
      <c r="I82" s="22">
        <v>10</v>
      </c>
      <c r="J82" s="22" t="s">
        <v>29</v>
      </c>
      <c r="K82" s="22">
        <v>2.2000000000000002</v>
      </c>
      <c r="L82" s="22">
        <v>0.1</v>
      </c>
      <c r="M82" s="22">
        <f t="shared" si="5"/>
        <v>0.22000000000000003</v>
      </c>
      <c r="N82" t="s">
        <v>291</v>
      </c>
      <c r="O82" s="21"/>
      <c r="P82">
        <v>1.5</v>
      </c>
      <c r="Q82" t="s">
        <v>294</v>
      </c>
      <c r="S82" t="s">
        <v>297</v>
      </c>
    </row>
    <row r="83" spans="1:20" x14ac:dyDescent="0.3">
      <c r="A83" s="2" t="s">
        <v>1260</v>
      </c>
      <c r="B83" s="9" t="s">
        <v>743</v>
      </c>
      <c r="C83" s="24" t="s">
        <v>284</v>
      </c>
      <c r="D83" s="18" t="s">
        <v>171</v>
      </c>
      <c r="E83" s="3"/>
      <c r="F83" s="3"/>
      <c r="G83" s="3"/>
      <c r="H83" s="1" t="s">
        <v>278</v>
      </c>
      <c r="I83" s="22">
        <v>10</v>
      </c>
      <c r="J83" s="22" t="s">
        <v>29</v>
      </c>
      <c r="K83" s="22">
        <v>2.2000000000000002</v>
      </c>
      <c r="L83" s="22">
        <v>0.05</v>
      </c>
      <c r="M83" s="22">
        <f t="shared" si="5"/>
        <v>0.11000000000000001</v>
      </c>
      <c r="N83" t="s">
        <v>292</v>
      </c>
      <c r="O83" s="21"/>
      <c r="P83">
        <v>1</v>
      </c>
    </row>
    <row r="84" spans="1:20" x14ac:dyDescent="0.3">
      <c r="A84" s="2" t="s">
        <v>1261</v>
      </c>
      <c r="B84" s="9" t="s">
        <v>743</v>
      </c>
      <c r="C84" s="24" t="s">
        <v>284</v>
      </c>
      <c r="D84" s="18" t="s">
        <v>33</v>
      </c>
      <c r="E84" s="3"/>
      <c r="F84" s="3">
        <v>2</v>
      </c>
      <c r="G84" s="3"/>
      <c r="H84" s="1" t="s">
        <v>328</v>
      </c>
      <c r="I84" s="22" t="s">
        <v>329</v>
      </c>
      <c r="J84" s="22" t="s">
        <v>35</v>
      </c>
      <c r="K84" s="22">
        <v>3.6</v>
      </c>
      <c r="L84" s="22">
        <v>0</v>
      </c>
      <c r="M84" s="22">
        <f t="shared" si="5"/>
        <v>0</v>
      </c>
      <c r="N84" t="s">
        <v>293</v>
      </c>
      <c r="O84" s="21"/>
    </row>
    <row r="85" spans="1:20" x14ac:dyDescent="0.3">
      <c r="A85" s="2" t="s">
        <v>1262</v>
      </c>
      <c r="B85" s="9" t="s">
        <v>743</v>
      </c>
      <c r="C85" s="24" t="s">
        <v>743</v>
      </c>
      <c r="D85" s="18" t="s">
        <v>318</v>
      </c>
      <c r="E85" s="3"/>
      <c r="F85" s="3"/>
      <c r="G85" s="3"/>
      <c r="H85" s="1" t="s">
        <v>279</v>
      </c>
      <c r="I85" s="22">
        <v>6</v>
      </c>
      <c r="J85" s="22" t="s">
        <v>29</v>
      </c>
      <c r="K85" s="22">
        <v>2.2000000000000002</v>
      </c>
      <c r="L85" s="22">
        <v>0.01</v>
      </c>
      <c r="M85" s="22">
        <f t="shared" si="5"/>
        <v>2.2000000000000002E-2</v>
      </c>
      <c r="N85" t="s">
        <v>330</v>
      </c>
      <c r="O85" s="21"/>
      <c r="P85">
        <v>1</v>
      </c>
    </row>
    <row r="86" spans="1:20" x14ac:dyDescent="0.3">
      <c r="A86" s="2"/>
      <c r="B86" s="9" t="s">
        <v>743</v>
      </c>
      <c r="C86" s="24" t="s">
        <v>743</v>
      </c>
      <c r="D86" s="18"/>
      <c r="E86" s="3"/>
      <c r="F86" s="3"/>
      <c r="G86" s="3"/>
      <c r="H86" s="1" t="s">
        <v>280</v>
      </c>
      <c r="I86" s="22"/>
      <c r="J86" s="22"/>
      <c r="K86" s="22"/>
      <c r="L86" s="22"/>
      <c r="M86" s="22"/>
      <c r="O86" s="21"/>
      <c r="P86">
        <v>2</v>
      </c>
    </row>
    <row r="87" spans="1:20" ht="15" thickBot="1" x14ac:dyDescent="0.35">
      <c r="A87" s="50"/>
      <c r="B87" s="51" t="s">
        <v>743</v>
      </c>
      <c r="C87" s="52" t="s">
        <v>743</v>
      </c>
      <c r="D87" s="53"/>
      <c r="E87" s="54"/>
      <c r="F87" s="54"/>
      <c r="G87" s="54"/>
      <c r="H87" s="81" t="s">
        <v>299</v>
      </c>
      <c r="I87" s="48"/>
      <c r="J87" s="48"/>
      <c r="K87" s="48"/>
      <c r="L87" s="48"/>
      <c r="M87" s="48"/>
      <c r="N87" s="47"/>
      <c r="O87" s="62"/>
      <c r="P87" s="47">
        <v>3</v>
      </c>
    </row>
    <row r="88" spans="1:20" x14ac:dyDescent="0.3">
      <c r="A88" s="45"/>
      <c r="B88" s="45"/>
      <c r="C88" s="79"/>
      <c r="D88" s="44"/>
      <c r="E88" s="45"/>
      <c r="F88" s="45"/>
      <c r="G88" s="45"/>
      <c r="H88" s="80" t="s">
        <v>324</v>
      </c>
      <c r="I88" s="23"/>
      <c r="J88" s="23"/>
      <c r="K88" s="23"/>
      <c r="L88" s="23"/>
      <c r="M88" s="23"/>
      <c r="N88" s="21"/>
      <c r="O88" s="21"/>
      <c r="P88" s="21"/>
      <c r="Q88" s="21"/>
      <c r="R88" s="21"/>
    </row>
    <row r="89" spans="1:20" x14ac:dyDescent="0.3">
      <c r="A89" s="26"/>
      <c r="B89" s="19"/>
      <c r="C89" s="27"/>
      <c r="D89" s="28"/>
      <c r="E89" s="19"/>
      <c r="F89" s="19"/>
      <c r="G89" s="19"/>
      <c r="H89" s="29"/>
      <c r="I89" s="22"/>
      <c r="J89" s="22"/>
      <c r="K89" s="22"/>
      <c r="L89" s="22"/>
      <c r="M89" s="22"/>
    </row>
    <row r="90" spans="1:20" x14ac:dyDescent="0.3">
      <c r="I90" s="105" t="s">
        <v>185</v>
      </c>
      <c r="J90" s="105"/>
      <c r="K90" s="16">
        <f>SUM(K4:K88)</f>
        <v>226.39999999999966</v>
      </c>
      <c r="L90" t="s">
        <v>13</v>
      </c>
      <c r="N90" s="105" t="s">
        <v>186</v>
      </c>
      <c r="O90" s="105"/>
      <c r="P90" s="21">
        <f>SUM(P3:P88)</f>
        <v>126.5</v>
      </c>
      <c r="Q90" t="s">
        <v>187</v>
      </c>
    </row>
    <row r="91" spans="1:20" x14ac:dyDescent="0.3">
      <c r="A91" s="4"/>
      <c r="H91" s="83" t="s">
        <v>188</v>
      </c>
      <c r="I91" s="105" t="s">
        <v>189</v>
      </c>
      <c r="J91" s="105"/>
      <c r="K91" s="14">
        <f>SUM(M3:M88)</f>
        <v>37.911999999999964</v>
      </c>
      <c r="L91" t="s">
        <v>13</v>
      </c>
    </row>
    <row r="92" spans="1:20" x14ac:dyDescent="0.3">
      <c r="A92" s="4"/>
      <c r="B92" s="4"/>
    </row>
    <row r="93" spans="1:20" x14ac:dyDescent="0.3">
      <c r="A93" s="4"/>
      <c r="B93" s="4"/>
    </row>
    <row r="95" spans="1:20" x14ac:dyDescent="0.3"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</row>
    <row r="96" spans="1:20" x14ac:dyDescent="0.3">
      <c r="A96" s="4"/>
      <c r="H96" s="20"/>
      <c r="I96" s="20"/>
      <c r="J96" s="20"/>
      <c r="K96" s="20"/>
      <c r="L96" s="20"/>
      <c r="M96" s="20"/>
      <c r="N96" s="78"/>
      <c r="O96" s="20"/>
      <c r="P96" s="20"/>
      <c r="Q96" s="20"/>
      <c r="R96" s="20"/>
      <c r="S96" s="20"/>
      <c r="T96" s="20"/>
    </row>
    <row r="97" spans="1:20" x14ac:dyDescent="0.3">
      <c r="H97" s="77"/>
      <c r="I97" s="20"/>
      <c r="J97" s="20"/>
      <c r="K97" s="20"/>
      <c r="L97" s="20"/>
      <c r="M97" s="20"/>
      <c r="N97" s="78"/>
      <c r="O97" s="20"/>
      <c r="P97" s="20"/>
      <c r="Q97" s="20"/>
      <c r="R97" s="20"/>
      <c r="S97" s="20"/>
      <c r="T97" s="20"/>
    </row>
    <row r="98" spans="1:20" x14ac:dyDescent="0.3">
      <c r="H98" s="20"/>
      <c r="I98" s="20"/>
      <c r="J98" s="20"/>
      <c r="K98" s="20"/>
      <c r="L98" s="20"/>
      <c r="M98" s="20"/>
      <c r="N98" s="78"/>
      <c r="O98" s="20"/>
      <c r="P98" s="20"/>
      <c r="Q98" s="20"/>
      <c r="R98" s="20"/>
      <c r="S98" s="20"/>
      <c r="T98" s="20"/>
    </row>
    <row r="99" spans="1:20" x14ac:dyDescent="0.3">
      <c r="H99" s="20"/>
      <c r="I99" s="20"/>
      <c r="J99" s="20"/>
      <c r="K99" s="20"/>
      <c r="L99" s="20"/>
      <c r="M99" s="20"/>
      <c r="N99" s="77"/>
      <c r="O99" s="20"/>
      <c r="P99" s="20"/>
      <c r="Q99" s="20"/>
      <c r="R99" s="20"/>
      <c r="S99" s="20"/>
      <c r="T99" s="20"/>
    </row>
    <row r="100" spans="1:20" x14ac:dyDescent="0.3">
      <c r="H100" s="77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</row>
    <row r="101" spans="1:20" x14ac:dyDescent="0.3">
      <c r="A101" s="21"/>
      <c r="B101" s="20"/>
      <c r="C101" s="20"/>
      <c r="D101" s="21"/>
      <c r="E101" s="21"/>
      <c r="F101" s="23"/>
      <c r="H101" s="77"/>
      <c r="I101" s="20"/>
      <c r="J101" s="20"/>
      <c r="K101" s="19"/>
      <c r="L101" s="20"/>
      <c r="M101" s="20"/>
      <c r="N101" s="20"/>
      <c r="O101" s="20"/>
      <c r="P101" s="20"/>
      <c r="Q101" s="20"/>
      <c r="R101" s="20"/>
      <c r="S101" s="20"/>
      <c r="T101" s="20"/>
    </row>
    <row r="102" spans="1:20" x14ac:dyDescent="0.3">
      <c r="A102" s="21"/>
      <c r="B102" s="20"/>
      <c r="C102" s="20"/>
      <c r="D102" s="21"/>
      <c r="E102" s="21"/>
      <c r="F102" s="23"/>
      <c r="H102" s="20"/>
      <c r="I102" s="19"/>
      <c r="J102" s="19"/>
      <c r="K102" s="19"/>
      <c r="L102" s="20"/>
      <c r="M102" s="20"/>
      <c r="N102" s="20"/>
      <c r="O102" s="20"/>
      <c r="P102" s="20"/>
      <c r="Q102" s="20"/>
      <c r="R102" s="20"/>
      <c r="S102" s="20"/>
      <c r="T102" s="20"/>
    </row>
    <row r="103" spans="1:20" x14ac:dyDescent="0.3">
      <c r="A103" s="21"/>
      <c r="B103" s="20"/>
      <c r="C103" s="20"/>
      <c r="D103" s="21"/>
      <c r="E103" s="21"/>
      <c r="F103" s="23"/>
      <c r="H103" s="20"/>
      <c r="I103" s="19"/>
      <c r="J103" s="19"/>
      <c r="K103" s="20"/>
      <c r="L103" s="20"/>
      <c r="M103" s="20"/>
      <c r="N103" s="20"/>
      <c r="O103" s="20"/>
      <c r="P103" s="20"/>
      <c r="Q103" s="20"/>
      <c r="R103" s="20"/>
      <c r="S103" s="20"/>
      <c r="T103" s="20"/>
    </row>
    <row r="104" spans="1:20" x14ac:dyDescent="0.3">
      <c r="A104" s="21"/>
      <c r="B104" s="20"/>
      <c r="C104" s="20"/>
      <c r="D104" s="21"/>
      <c r="E104" s="21"/>
      <c r="F104" s="23"/>
    </row>
    <row r="105" spans="1:20" x14ac:dyDescent="0.3">
      <c r="A105" s="21"/>
      <c r="B105" s="20"/>
      <c r="C105" s="20"/>
      <c r="D105" s="21"/>
      <c r="E105" s="21"/>
      <c r="F105" s="23"/>
    </row>
    <row r="106" spans="1:20" x14ac:dyDescent="0.3">
      <c r="A106" s="21"/>
      <c r="B106" s="20"/>
      <c r="C106" s="20"/>
      <c r="D106" s="21"/>
      <c r="E106" s="21"/>
      <c r="F106" s="23"/>
    </row>
    <row r="107" spans="1:20" x14ac:dyDescent="0.3">
      <c r="A107" s="21"/>
      <c r="B107" s="20"/>
      <c r="C107" s="20"/>
      <c r="D107" s="21"/>
      <c r="E107" s="21"/>
      <c r="F107" s="23"/>
    </row>
    <row r="108" spans="1:20" x14ac:dyDescent="0.3">
      <c r="A108" s="20"/>
      <c r="B108" s="20"/>
      <c r="C108" s="20"/>
      <c r="D108" s="20"/>
      <c r="E108" s="21"/>
      <c r="F108" s="23"/>
    </row>
    <row r="109" spans="1:20" x14ac:dyDescent="0.3">
      <c r="A109" s="21"/>
      <c r="B109" s="21"/>
      <c r="C109" s="21"/>
      <c r="D109" s="21"/>
      <c r="E109" s="21"/>
      <c r="F109" s="23"/>
    </row>
    <row r="110" spans="1:20" x14ac:dyDescent="0.3">
      <c r="A110" s="21"/>
      <c r="B110" s="21"/>
      <c r="C110" s="21"/>
      <c r="D110" s="21"/>
      <c r="E110" s="21"/>
      <c r="F110" s="23"/>
    </row>
    <row r="111" spans="1:20" x14ac:dyDescent="0.3">
      <c r="A111" s="21"/>
      <c r="B111" s="21"/>
      <c r="C111" s="21"/>
      <c r="D111" s="21"/>
      <c r="E111" s="21"/>
      <c r="F111" s="23"/>
    </row>
    <row r="112" spans="1:20" x14ac:dyDescent="0.3">
      <c r="A112" s="21"/>
      <c r="B112" s="21"/>
      <c r="C112" s="21"/>
      <c r="D112" s="21"/>
      <c r="E112" s="21"/>
      <c r="F112" s="23"/>
    </row>
    <row r="113" spans="1:6" x14ac:dyDescent="0.3">
      <c r="A113" s="21"/>
      <c r="B113" s="21"/>
      <c r="C113" s="21"/>
      <c r="D113" s="21"/>
      <c r="E113" s="21"/>
      <c r="F113" s="23"/>
    </row>
  </sheetData>
  <mergeCells count="3">
    <mergeCell ref="I90:J90"/>
    <mergeCell ref="N90:O90"/>
    <mergeCell ref="I91:J91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zoomScale="70" zoomScaleNormal="70" workbookViewId="0">
      <selection activeCell="A2" sqref="A2"/>
    </sheetView>
  </sheetViews>
  <sheetFormatPr defaultRowHeight="14.4" x14ac:dyDescent="0.3"/>
  <cols>
    <col min="1" max="1" width="28.33203125" customWidth="1"/>
    <col min="2" max="2" width="11.33203125" customWidth="1"/>
    <col min="3" max="3" width="13.5546875" customWidth="1"/>
    <col min="4" max="4" width="15.44140625" customWidth="1"/>
    <col min="5" max="5" width="7.88671875" customWidth="1"/>
    <col min="6" max="6" width="7.5546875" style="22" customWidth="1"/>
    <col min="7" max="7" width="8.33203125" hidden="1" customWidth="1"/>
    <col min="8" max="8" width="36.33203125" customWidth="1"/>
    <col min="9" max="9" width="9.88671875" customWidth="1"/>
    <col min="10" max="10" width="8.33203125" customWidth="1"/>
    <col min="11" max="11" width="5.6640625" customWidth="1"/>
    <col min="12" max="12" width="7.33203125" customWidth="1"/>
    <col min="13" max="13" width="7.109375" customWidth="1"/>
    <col min="14" max="14" width="7.77734375" customWidth="1"/>
    <col min="15" max="15" width="10.109375" hidden="1" customWidth="1"/>
    <col min="16" max="16" width="8" customWidth="1"/>
  </cols>
  <sheetData>
    <row r="1" spans="1:16" ht="18" x14ac:dyDescent="0.35">
      <c r="A1" s="13" t="s">
        <v>1598</v>
      </c>
      <c r="C1" s="36"/>
      <c r="H1" s="23"/>
      <c r="I1" s="21"/>
      <c r="J1" s="21"/>
      <c r="K1" s="16" t="s">
        <v>1</v>
      </c>
      <c r="L1" s="76" t="s">
        <v>2</v>
      </c>
      <c r="M1" s="15" t="s">
        <v>3</v>
      </c>
      <c r="N1" t="s">
        <v>4</v>
      </c>
      <c r="P1" t="s">
        <v>323</v>
      </c>
    </row>
    <row r="2" spans="1:16" s="75" customFormat="1" ht="26.7" customHeight="1" x14ac:dyDescent="0.3">
      <c r="A2" s="70" t="s">
        <v>5</v>
      </c>
      <c r="B2" s="70" t="s">
        <v>6</v>
      </c>
      <c r="C2" s="70" t="s">
        <v>7</v>
      </c>
      <c r="D2" s="70" t="s">
        <v>8</v>
      </c>
      <c r="E2" s="71" t="s">
        <v>319</v>
      </c>
      <c r="F2" s="70" t="s">
        <v>9</v>
      </c>
      <c r="G2" s="70" t="s">
        <v>10</v>
      </c>
      <c r="H2" s="70" t="s">
        <v>11</v>
      </c>
      <c r="I2" s="72" t="s">
        <v>320</v>
      </c>
      <c r="J2" s="72" t="s">
        <v>12</v>
      </c>
      <c r="K2" s="72" t="s">
        <v>13</v>
      </c>
      <c r="L2" s="73" t="s">
        <v>14</v>
      </c>
      <c r="M2" s="73" t="s">
        <v>13</v>
      </c>
      <c r="N2" s="74"/>
      <c r="O2" s="74" t="s">
        <v>15</v>
      </c>
    </row>
    <row r="3" spans="1:16" x14ac:dyDescent="0.3">
      <c r="A3" s="2" t="s">
        <v>1135</v>
      </c>
      <c r="B3" s="9" t="s">
        <v>744</v>
      </c>
      <c r="C3" s="24" t="s">
        <v>744</v>
      </c>
      <c r="D3" s="18" t="s">
        <v>19</v>
      </c>
      <c r="E3" s="3"/>
      <c r="F3" s="3"/>
      <c r="G3" s="3"/>
      <c r="H3" s="1" t="s">
        <v>20</v>
      </c>
      <c r="I3" s="22">
        <v>63</v>
      </c>
      <c r="J3" s="22" t="s">
        <v>21</v>
      </c>
      <c r="K3" s="22">
        <v>43</v>
      </c>
      <c r="L3" s="22"/>
      <c r="M3" s="22"/>
    </row>
    <row r="4" spans="1:16" x14ac:dyDescent="0.3">
      <c r="A4" s="2"/>
      <c r="B4" s="9" t="s">
        <v>744</v>
      </c>
      <c r="C4" s="24" t="s">
        <v>744</v>
      </c>
      <c r="D4" s="18"/>
      <c r="E4" s="3"/>
      <c r="F4" s="3"/>
      <c r="G4" s="3"/>
      <c r="H4" s="1" t="s">
        <v>238</v>
      </c>
      <c r="I4" s="22"/>
      <c r="J4" s="22"/>
      <c r="K4" s="22"/>
      <c r="L4" s="22"/>
      <c r="M4" s="22"/>
      <c r="N4" t="s">
        <v>22</v>
      </c>
      <c r="O4" s="25"/>
      <c r="P4">
        <v>4</v>
      </c>
    </row>
    <row r="5" spans="1:16" x14ac:dyDescent="0.3">
      <c r="A5" s="2"/>
      <c r="B5" s="9" t="s">
        <v>744</v>
      </c>
      <c r="C5" s="24" t="s">
        <v>744</v>
      </c>
      <c r="D5" s="18"/>
      <c r="E5" s="3"/>
      <c r="F5" s="3"/>
      <c r="G5" s="3"/>
      <c r="H5" s="1" t="s">
        <v>321</v>
      </c>
      <c r="I5" s="22"/>
      <c r="J5" s="22"/>
      <c r="K5" s="22"/>
      <c r="L5" s="22"/>
      <c r="M5" s="22"/>
      <c r="N5" t="s">
        <v>273</v>
      </c>
      <c r="O5" t="s">
        <v>23</v>
      </c>
      <c r="P5">
        <v>4</v>
      </c>
    </row>
    <row r="6" spans="1:16" x14ac:dyDescent="0.3">
      <c r="A6" s="2"/>
      <c r="B6" s="9" t="s">
        <v>744</v>
      </c>
      <c r="C6" s="24" t="s">
        <v>744</v>
      </c>
      <c r="D6" s="18"/>
      <c r="E6" s="3"/>
      <c r="F6" s="3"/>
      <c r="G6" s="3"/>
      <c r="H6" s="30" t="s">
        <v>322</v>
      </c>
      <c r="I6" s="22">
        <v>50</v>
      </c>
      <c r="J6" s="22" t="s">
        <v>21</v>
      </c>
      <c r="K6" s="22"/>
      <c r="L6" s="22"/>
      <c r="M6" s="22"/>
      <c r="N6" t="s">
        <v>24</v>
      </c>
      <c r="O6" s="25" t="s">
        <v>25</v>
      </c>
      <c r="P6">
        <v>3</v>
      </c>
    </row>
    <row r="7" spans="1:16" x14ac:dyDescent="0.3">
      <c r="A7" s="2"/>
      <c r="B7" s="9" t="s">
        <v>744</v>
      </c>
      <c r="C7" s="24" t="s">
        <v>744</v>
      </c>
      <c r="D7" s="18"/>
      <c r="E7" s="3"/>
      <c r="F7" s="3"/>
      <c r="G7" s="3"/>
      <c r="H7" s="1" t="s">
        <v>26</v>
      </c>
      <c r="I7" s="22"/>
      <c r="J7" s="22"/>
      <c r="K7" s="22"/>
      <c r="L7" s="22"/>
      <c r="M7" s="22"/>
      <c r="N7" t="s">
        <v>27</v>
      </c>
      <c r="O7" s="25"/>
      <c r="P7">
        <v>6</v>
      </c>
    </row>
    <row r="8" spans="1:16" ht="15" thickBot="1" x14ac:dyDescent="0.35">
      <c r="A8" s="50"/>
      <c r="B8" s="51" t="s">
        <v>744</v>
      </c>
      <c r="C8" s="52" t="s">
        <v>744</v>
      </c>
      <c r="D8" s="53"/>
      <c r="E8" s="54"/>
      <c r="F8" s="54"/>
      <c r="G8" s="54"/>
      <c r="H8" s="55" t="s">
        <v>28</v>
      </c>
      <c r="I8" s="48">
        <v>6</v>
      </c>
      <c r="J8" s="48" t="s">
        <v>21</v>
      </c>
      <c r="K8" s="48"/>
      <c r="L8" s="48"/>
      <c r="M8" s="48"/>
      <c r="N8" s="47" t="s">
        <v>30</v>
      </c>
      <c r="O8" s="56"/>
      <c r="P8" s="47">
        <v>1</v>
      </c>
    </row>
    <row r="9" spans="1:16" x14ac:dyDescent="0.3">
      <c r="A9" s="41"/>
      <c r="B9" s="42" t="s">
        <v>744</v>
      </c>
      <c r="C9" s="43"/>
      <c r="D9" s="44"/>
      <c r="E9" s="45"/>
      <c r="F9" s="45"/>
      <c r="G9" s="45"/>
      <c r="H9" s="49" t="s">
        <v>243</v>
      </c>
      <c r="I9" s="22"/>
      <c r="J9" s="22"/>
      <c r="K9" s="22"/>
      <c r="L9" s="22"/>
      <c r="M9" s="22"/>
      <c r="N9" t="s">
        <v>31</v>
      </c>
      <c r="O9" s="21"/>
      <c r="P9">
        <v>4</v>
      </c>
    </row>
    <row r="10" spans="1:16" x14ac:dyDescent="0.3">
      <c r="A10" s="2" t="s">
        <v>1136</v>
      </c>
      <c r="B10" s="9" t="s">
        <v>744</v>
      </c>
      <c r="C10" s="24" t="s">
        <v>239</v>
      </c>
      <c r="D10" s="18" t="s">
        <v>33</v>
      </c>
      <c r="E10" s="3"/>
      <c r="F10" s="3">
        <v>4</v>
      </c>
      <c r="G10" s="3"/>
      <c r="H10" s="31" t="s">
        <v>41</v>
      </c>
      <c r="I10" s="22">
        <v>16</v>
      </c>
      <c r="J10" s="22" t="s">
        <v>35</v>
      </c>
      <c r="K10" s="22">
        <v>3.6</v>
      </c>
      <c r="L10" s="22">
        <v>0.2</v>
      </c>
      <c r="M10" s="22">
        <f t="shared" ref="M10:M68" si="0">K10*L10</f>
        <v>0.72000000000000008</v>
      </c>
      <c r="N10" t="s">
        <v>36</v>
      </c>
      <c r="O10" s="25"/>
      <c r="P10">
        <v>1</v>
      </c>
    </row>
    <row r="11" spans="1:16" x14ac:dyDescent="0.3">
      <c r="A11" s="2" t="s">
        <v>1137</v>
      </c>
      <c r="B11" s="9" t="s">
        <v>744</v>
      </c>
      <c r="C11" s="24" t="s">
        <v>239</v>
      </c>
      <c r="D11" s="18" t="s">
        <v>33</v>
      </c>
      <c r="E11" s="3"/>
      <c r="F11" s="3">
        <v>5</v>
      </c>
      <c r="G11" s="3"/>
      <c r="H11" s="31" t="s">
        <v>44</v>
      </c>
      <c r="I11" s="22">
        <v>16</v>
      </c>
      <c r="J11" s="22" t="s">
        <v>35</v>
      </c>
      <c r="K11" s="22">
        <v>3.6</v>
      </c>
      <c r="L11" s="22">
        <v>0.2</v>
      </c>
      <c r="M11" s="22">
        <f t="shared" si="0"/>
        <v>0.72000000000000008</v>
      </c>
      <c r="N11" t="s">
        <v>39</v>
      </c>
      <c r="O11" s="25"/>
      <c r="P11">
        <v>1</v>
      </c>
    </row>
    <row r="12" spans="1:16" x14ac:dyDescent="0.3">
      <c r="A12" s="2" t="s">
        <v>1138</v>
      </c>
      <c r="B12" s="9" t="s">
        <v>744</v>
      </c>
      <c r="C12" s="24" t="s">
        <v>240</v>
      </c>
      <c r="D12" s="18" t="s">
        <v>33</v>
      </c>
      <c r="E12" s="3"/>
      <c r="F12" s="3">
        <v>5</v>
      </c>
      <c r="G12" s="3"/>
      <c r="H12" s="31" t="s">
        <v>34</v>
      </c>
      <c r="I12" s="22">
        <v>16</v>
      </c>
      <c r="J12" s="22" t="s">
        <v>35</v>
      </c>
      <c r="K12" s="22">
        <v>3.6</v>
      </c>
      <c r="L12" s="22">
        <v>0.2</v>
      </c>
      <c r="M12" s="22">
        <f t="shared" si="0"/>
        <v>0.72000000000000008</v>
      </c>
      <c r="N12" t="s">
        <v>42</v>
      </c>
      <c r="O12" s="25"/>
      <c r="P12">
        <v>1</v>
      </c>
    </row>
    <row r="13" spans="1:16" x14ac:dyDescent="0.3">
      <c r="A13" s="2" t="s">
        <v>1139</v>
      </c>
      <c r="B13" s="9" t="s">
        <v>744</v>
      </c>
      <c r="C13" s="24" t="s">
        <v>240</v>
      </c>
      <c r="D13" s="18" t="s">
        <v>33</v>
      </c>
      <c r="E13" s="3"/>
      <c r="F13" s="3">
        <v>4</v>
      </c>
      <c r="G13" s="3"/>
      <c r="H13" s="31" t="s">
        <v>38</v>
      </c>
      <c r="I13" s="22">
        <v>16</v>
      </c>
      <c r="J13" s="22" t="s">
        <v>35</v>
      </c>
      <c r="K13" s="22">
        <v>3.6</v>
      </c>
      <c r="L13" s="22">
        <v>0.2</v>
      </c>
      <c r="M13" s="22">
        <f t="shared" si="0"/>
        <v>0.72000000000000008</v>
      </c>
      <c r="N13" t="s">
        <v>45</v>
      </c>
      <c r="O13" s="25"/>
      <c r="P13">
        <v>1</v>
      </c>
    </row>
    <row r="14" spans="1:16" x14ac:dyDescent="0.3">
      <c r="A14" s="2" t="s">
        <v>1140</v>
      </c>
      <c r="B14" s="9" t="s">
        <v>744</v>
      </c>
      <c r="C14" s="24" t="s">
        <v>241</v>
      </c>
      <c r="D14" s="18" t="s">
        <v>33</v>
      </c>
      <c r="E14" s="3"/>
      <c r="F14" s="3">
        <v>4</v>
      </c>
      <c r="G14" s="3"/>
      <c r="H14" s="31" t="s">
        <v>128</v>
      </c>
      <c r="I14" s="22">
        <v>16</v>
      </c>
      <c r="J14" s="22" t="s">
        <v>35</v>
      </c>
      <c r="K14" s="22">
        <v>3.6</v>
      </c>
      <c r="L14" s="22">
        <v>0.2</v>
      </c>
      <c r="M14" s="22">
        <f t="shared" si="0"/>
        <v>0.72000000000000008</v>
      </c>
      <c r="N14" t="s">
        <v>48</v>
      </c>
      <c r="O14" s="25"/>
      <c r="P14">
        <v>1</v>
      </c>
    </row>
    <row r="15" spans="1:16" x14ac:dyDescent="0.3">
      <c r="A15" s="2" t="s">
        <v>1141</v>
      </c>
      <c r="B15" s="9" t="s">
        <v>744</v>
      </c>
      <c r="C15" s="24" t="s">
        <v>241</v>
      </c>
      <c r="D15" s="18" t="s">
        <v>33</v>
      </c>
      <c r="E15" s="3"/>
      <c r="F15" s="3">
        <v>5</v>
      </c>
      <c r="G15" s="3"/>
      <c r="H15" s="31" t="s">
        <v>130</v>
      </c>
      <c r="I15" s="22">
        <v>16</v>
      </c>
      <c r="J15" s="22" t="s">
        <v>35</v>
      </c>
      <c r="K15" s="22">
        <v>3.6</v>
      </c>
      <c r="L15" s="22">
        <v>0.2</v>
      </c>
      <c r="M15" s="22">
        <f t="shared" si="0"/>
        <v>0.72000000000000008</v>
      </c>
      <c r="N15" t="s">
        <v>51</v>
      </c>
      <c r="O15" s="25"/>
      <c r="P15">
        <v>1</v>
      </c>
    </row>
    <row r="16" spans="1:16" x14ac:dyDescent="0.3">
      <c r="A16" s="2" t="s">
        <v>1142</v>
      </c>
      <c r="B16" s="9" t="s">
        <v>744</v>
      </c>
      <c r="C16" s="24" t="s">
        <v>242</v>
      </c>
      <c r="D16" s="18" t="s">
        <v>33</v>
      </c>
      <c r="E16" s="3"/>
      <c r="F16" s="3">
        <v>5</v>
      </c>
      <c r="G16" s="3"/>
      <c r="H16" s="31" t="s">
        <v>123</v>
      </c>
      <c r="I16" s="22">
        <v>16</v>
      </c>
      <c r="J16" s="22" t="s">
        <v>35</v>
      </c>
      <c r="K16" s="22">
        <v>3.6</v>
      </c>
      <c r="L16" s="22">
        <v>0.2</v>
      </c>
      <c r="M16" s="22">
        <f t="shared" si="0"/>
        <v>0.72000000000000008</v>
      </c>
      <c r="N16" t="s">
        <v>54</v>
      </c>
      <c r="O16" s="25"/>
      <c r="P16">
        <v>1</v>
      </c>
    </row>
    <row r="17" spans="1:16" x14ac:dyDescent="0.3">
      <c r="A17" s="2" t="s">
        <v>1143</v>
      </c>
      <c r="B17" s="9" t="s">
        <v>744</v>
      </c>
      <c r="C17" s="24" t="s">
        <v>242</v>
      </c>
      <c r="D17" s="18" t="s">
        <v>33</v>
      </c>
      <c r="E17" s="3"/>
      <c r="F17" s="3">
        <v>4</v>
      </c>
      <c r="G17" s="3"/>
      <c r="H17" s="31" t="s">
        <v>126</v>
      </c>
      <c r="I17" s="22">
        <v>16</v>
      </c>
      <c r="J17" s="22" t="s">
        <v>35</v>
      </c>
      <c r="K17" s="22">
        <v>3.6</v>
      </c>
      <c r="L17" s="22">
        <v>0.2</v>
      </c>
      <c r="M17" s="22">
        <f t="shared" si="0"/>
        <v>0.72000000000000008</v>
      </c>
      <c r="N17" t="s">
        <v>57</v>
      </c>
      <c r="O17" s="25"/>
      <c r="P17">
        <v>1</v>
      </c>
    </row>
    <row r="18" spans="1:16" ht="15" thickBot="1" x14ac:dyDescent="0.35">
      <c r="A18" s="58"/>
      <c r="B18" s="51" t="s">
        <v>744</v>
      </c>
      <c r="C18" s="52"/>
      <c r="D18" s="53"/>
      <c r="E18" s="54"/>
      <c r="F18" s="54"/>
      <c r="G18" s="54"/>
      <c r="H18" s="59" t="s">
        <v>253</v>
      </c>
      <c r="I18" s="48">
        <v>16</v>
      </c>
      <c r="J18" s="48" t="s">
        <v>35</v>
      </c>
      <c r="K18" s="48">
        <v>3.6</v>
      </c>
      <c r="L18" s="48">
        <v>0</v>
      </c>
      <c r="M18" s="48">
        <f t="shared" si="0"/>
        <v>0</v>
      </c>
      <c r="N18" s="47" t="s">
        <v>60</v>
      </c>
      <c r="O18" s="56"/>
      <c r="P18" s="47">
        <v>1</v>
      </c>
    </row>
    <row r="19" spans="1:16" x14ac:dyDescent="0.3">
      <c r="B19" s="42" t="s">
        <v>744</v>
      </c>
      <c r="C19" s="43"/>
      <c r="D19" s="44"/>
      <c r="E19" s="45"/>
      <c r="F19" s="45"/>
      <c r="G19" s="45"/>
      <c r="H19" s="57" t="s">
        <v>243</v>
      </c>
      <c r="I19" s="22"/>
      <c r="J19" s="22"/>
      <c r="K19" s="22"/>
      <c r="L19" s="22"/>
      <c r="M19" s="22"/>
      <c r="N19" t="s">
        <v>69</v>
      </c>
      <c r="O19" s="21"/>
      <c r="P19">
        <v>4</v>
      </c>
    </row>
    <row r="20" spans="1:16" x14ac:dyDescent="0.3">
      <c r="A20" s="2" t="s">
        <v>1144</v>
      </c>
      <c r="B20" s="9" t="s">
        <v>744</v>
      </c>
      <c r="C20" s="24" t="s">
        <v>245</v>
      </c>
      <c r="D20" s="18" t="s">
        <v>33</v>
      </c>
      <c r="E20" s="3"/>
      <c r="F20" s="3">
        <v>4</v>
      </c>
      <c r="G20" s="3"/>
      <c r="H20" s="39" t="s">
        <v>41</v>
      </c>
      <c r="I20" s="22">
        <v>16</v>
      </c>
      <c r="J20" s="22" t="s">
        <v>35</v>
      </c>
      <c r="K20" s="22">
        <v>3.6</v>
      </c>
      <c r="L20" s="22">
        <v>0.2</v>
      </c>
      <c r="M20" s="22">
        <f t="shared" ref="M20:M28" si="1">K20*L20</f>
        <v>0.72000000000000008</v>
      </c>
      <c r="N20" t="s">
        <v>72</v>
      </c>
      <c r="O20" s="25"/>
      <c r="P20">
        <v>1</v>
      </c>
    </row>
    <row r="21" spans="1:16" x14ac:dyDescent="0.3">
      <c r="A21" s="2" t="s">
        <v>1145</v>
      </c>
      <c r="B21" s="9" t="s">
        <v>744</v>
      </c>
      <c r="C21" s="24" t="s">
        <v>245</v>
      </c>
      <c r="D21" s="18" t="s">
        <v>33</v>
      </c>
      <c r="E21" s="3"/>
      <c r="F21" s="3">
        <v>5</v>
      </c>
      <c r="G21" s="3"/>
      <c r="H21" s="39" t="s">
        <v>44</v>
      </c>
      <c r="I21" s="22">
        <v>16</v>
      </c>
      <c r="J21" s="22" t="s">
        <v>35</v>
      </c>
      <c r="K21" s="22">
        <v>3.6</v>
      </c>
      <c r="L21" s="22">
        <v>0.2</v>
      </c>
      <c r="M21" s="22">
        <f t="shared" si="1"/>
        <v>0.72000000000000008</v>
      </c>
      <c r="N21" t="s">
        <v>75</v>
      </c>
      <c r="O21" s="25"/>
      <c r="P21">
        <v>1</v>
      </c>
    </row>
    <row r="22" spans="1:16" x14ac:dyDescent="0.3">
      <c r="A22" s="2" t="s">
        <v>1146</v>
      </c>
      <c r="B22" s="9" t="s">
        <v>744</v>
      </c>
      <c r="C22" s="24" t="s">
        <v>246</v>
      </c>
      <c r="D22" s="18" t="s">
        <v>33</v>
      </c>
      <c r="E22" s="3"/>
      <c r="F22" s="3">
        <v>5</v>
      </c>
      <c r="G22" s="3"/>
      <c r="H22" s="39" t="s">
        <v>34</v>
      </c>
      <c r="I22" s="22">
        <v>16</v>
      </c>
      <c r="J22" s="22" t="s">
        <v>35</v>
      </c>
      <c r="K22" s="22">
        <v>3.6</v>
      </c>
      <c r="L22" s="22">
        <v>0.2</v>
      </c>
      <c r="M22" s="22">
        <f t="shared" si="1"/>
        <v>0.72000000000000008</v>
      </c>
      <c r="N22" t="s">
        <v>78</v>
      </c>
      <c r="O22" s="25"/>
      <c r="P22">
        <v>1</v>
      </c>
    </row>
    <row r="23" spans="1:16" x14ac:dyDescent="0.3">
      <c r="A23" s="2" t="s">
        <v>1147</v>
      </c>
      <c r="B23" s="9" t="s">
        <v>744</v>
      </c>
      <c r="C23" s="24" t="s">
        <v>246</v>
      </c>
      <c r="D23" s="18" t="s">
        <v>33</v>
      </c>
      <c r="E23" s="3"/>
      <c r="F23" s="3">
        <v>4</v>
      </c>
      <c r="G23" s="3"/>
      <c r="H23" s="39" t="s">
        <v>38</v>
      </c>
      <c r="I23" s="22">
        <v>16</v>
      </c>
      <c r="J23" s="22" t="s">
        <v>35</v>
      </c>
      <c r="K23" s="22">
        <v>3.6</v>
      </c>
      <c r="L23" s="22">
        <v>0.2</v>
      </c>
      <c r="M23" s="22">
        <f t="shared" si="1"/>
        <v>0.72000000000000008</v>
      </c>
      <c r="N23" t="s">
        <v>81</v>
      </c>
      <c r="O23" s="25"/>
      <c r="P23">
        <v>1</v>
      </c>
    </row>
    <row r="24" spans="1:16" x14ac:dyDescent="0.3">
      <c r="A24" s="2" t="s">
        <v>1148</v>
      </c>
      <c r="B24" s="9" t="s">
        <v>744</v>
      </c>
      <c r="C24" s="24" t="s">
        <v>248</v>
      </c>
      <c r="D24" s="18" t="s">
        <v>33</v>
      </c>
      <c r="E24" s="3"/>
      <c r="F24" s="3">
        <v>4</v>
      </c>
      <c r="G24" s="3"/>
      <c r="H24" s="39" t="s">
        <v>128</v>
      </c>
      <c r="I24" s="22">
        <v>16</v>
      </c>
      <c r="J24" s="22" t="s">
        <v>35</v>
      </c>
      <c r="K24" s="22">
        <v>3.6</v>
      </c>
      <c r="L24" s="22">
        <v>0.2</v>
      </c>
      <c r="M24" s="22">
        <f t="shared" si="1"/>
        <v>0.72000000000000008</v>
      </c>
      <c r="N24" t="s">
        <v>84</v>
      </c>
      <c r="O24" s="25"/>
      <c r="P24">
        <v>1</v>
      </c>
    </row>
    <row r="25" spans="1:16" x14ac:dyDescent="0.3">
      <c r="A25" s="2" t="s">
        <v>1149</v>
      </c>
      <c r="B25" s="9" t="s">
        <v>744</v>
      </c>
      <c r="C25" s="24" t="s">
        <v>248</v>
      </c>
      <c r="D25" s="18" t="s">
        <v>33</v>
      </c>
      <c r="E25" s="3"/>
      <c r="F25" s="3">
        <v>5</v>
      </c>
      <c r="G25" s="3"/>
      <c r="H25" s="39" t="s">
        <v>130</v>
      </c>
      <c r="I25" s="22">
        <v>16</v>
      </c>
      <c r="J25" s="22" t="s">
        <v>35</v>
      </c>
      <c r="K25" s="22">
        <v>3.6</v>
      </c>
      <c r="L25" s="22">
        <v>0.2</v>
      </c>
      <c r="M25" s="22">
        <f t="shared" si="1"/>
        <v>0.72000000000000008</v>
      </c>
      <c r="N25" t="s">
        <v>87</v>
      </c>
      <c r="O25" s="25"/>
      <c r="P25">
        <v>1</v>
      </c>
    </row>
    <row r="26" spans="1:16" x14ac:dyDescent="0.3">
      <c r="A26" s="2" t="s">
        <v>1150</v>
      </c>
      <c r="B26" s="9" t="s">
        <v>744</v>
      </c>
      <c r="C26" s="24" t="s">
        <v>247</v>
      </c>
      <c r="D26" s="18" t="s">
        <v>33</v>
      </c>
      <c r="E26" s="3"/>
      <c r="F26" s="3">
        <v>4</v>
      </c>
      <c r="G26" s="3"/>
      <c r="H26" s="39" t="s">
        <v>123</v>
      </c>
      <c r="I26" s="22">
        <v>16</v>
      </c>
      <c r="J26" s="22" t="s">
        <v>35</v>
      </c>
      <c r="K26" s="22">
        <v>3.6</v>
      </c>
      <c r="L26" s="22">
        <v>0.2</v>
      </c>
      <c r="M26" s="22">
        <f t="shared" si="1"/>
        <v>0.72000000000000008</v>
      </c>
      <c r="N26" t="s">
        <v>90</v>
      </c>
      <c r="O26" s="25"/>
      <c r="P26">
        <v>1</v>
      </c>
    </row>
    <row r="27" spans="1:16" x14ac:dyDescent="0.3">
      <c r="A27" s="2" t="s">
        <v>1151</v>
      </c>
      <c r="B27" s="9" t="s">
        <v>744</v>
      </c>
      <c r="C27" s="24" t="s">
        <v>247</v>
      </c>
      <c r="D27" s="18" t="s">
        <v>33</v>
      </c>
      <c r="E27" s="3"/>
      <c r="F27" s="3">
        <v>5</v>
      </c>
      <c r="G27" s="3"/>
      <c r="H27" s="39" t="s">
        <v>126</v>
      </c>
      <c r="I27" s="22">
        <v>16</v>
      </c>
      <c r="J27" s="22" t="s">
        <v>35</v>
      </c>
      <c r="K27" s="22">
        <v>3.6</v>
      </c>
      <c r="L27" s="22">
        <v>0.2</v>
      </c>
      <c r="M27" s="22">
        <f t="shared" si="1"/>
        <v>0.72000000000000008</v>
      </c>
      <c r="N27" t="s">
        <v>93</v>
      </c>
      <c r="O27" s="25"/>
      <c r="P27">
        <v>1</v>
      </c>
    </row>
    <row r="28" spans="1:16" ht="15" thickBot="1" x14ac:dyDescent="0.35">
      <c r="A28" s="50"/>
      <c r="B28" s="51" t="s">
        <v>744</v>
      </c>
      <c r="C28" s="52"/>
      <c r="D28" s="53"/>
      <c r="E28" s="54"/>
      <c r="F28" s="54"/>
      <c r="G28" s="54"/>
      <c r="H28" s="60" t="s">
        <v>253</v>
      </c>
      <c r="I28" s="48">
        <v>16</v>
      </c>
      <c r="J28" s="48" t="s">
        <v>35</v>
      </c>
      <c r="K28" s="48">
        <v>3.6</v>
      </c>
      <c r="L28" s="48">
        <v>0</v>
      </c>
      <c r="M28" s="48">
        <f t="shared" si="1"/>
        <v>0</v>
      </c>
      <c r="N28" s="47" t="s">
        <v>96</v>
      </c>
      <c r="O28" s="56"/>
      <c r="P28" s="47">
        <v>1</v>
      </c>
    </row>
    <row r="29" spans="1:16" x14ac:dyDescent="0.3">
      <c r="A29" s="41"/>
      <c r="B29" s="42" t="s">
        <v>744</v>
      </c>
      <c r="C29" s="43"/>
      <c r="D29" s="44"/>
      <c r="E29" s="45"/>
      <c r="F29" s="45"/>
      <c r="G29" s="45"/>
      <c r="H29" s="49" t="s">
        <v>243</v>
      </c>
      <c r="I29" s="22"/>
      <c r="J29" s="22"/>
      <c r="K29" s="22"/>
      <c r="L29" s="22"/>
      <c r="M29" s="22"/>
      <c r="N29" t="s">
        <v>101</v>
      </c>
      <c r="O29" s="21"/>
      <c r="P29">
        <v>4</v>
      </c>
    </row>
    <row r="30" spans="1:16" x14ac:dyDescent="0.3">
      <c r="A30" s="2" t="s">
        <v>1152</v>
      </c>
      <c r="B30" s="9" t="s">
        <v>744</v>
      </c>
      <c r="C30" s="24" t="s">
        <v>254</v>
      </c>
      <c r="D30" s="18" t="s">
        <v>33</v>
      </c>
      <c r="E30" s="3"/>
      <c r="F30" s="3">
        <v>1</v>
      </c>
      <c r="G30" s="3"/>
      <c r="H30" s="31" t="s">
        <v>67</v>
      </c>
      <c r="I30" s="22">
        <v>16</v>
      </c>
      <c r="J30" s="22" t="s">
        <v>29</v>
      </c>
      <c r="K30" s="22">
        <v>3.6</v>
      </c>
      <c r="L30" s="22">
        <v>0.2</v>
      </c>
      <c r="M30" s="22">
        <f t="shared" ref="M30:M38" si="2">K30*L30</f>
        <v>0.72000000000000008</v>
      </c>
      <c r="N30" t="s">
        <v>104</v>
      </c>
      <c r="O30" s="25"/>
      <c r="P30">
        <v>1</v>
      </c>
    </row>
    <row r="31" spans="1:16" x14ac:dyDescent="0.3">
      <c r="A31" s="2" t="s">
        <v>1153</v>
      </c>
      <c r="B31" s="9" t="s">
        <v>744</v>
      </c>
      <c r="C31" s="24" t="s">
        <v>254</v>
      </c>
      <c r="D31" s="18" t="s">
        <v>33</v>
      </c>
      <c r="E31" s="3"/>
      <c r="F31" s="3">
        <v>1</v>
      </c>
      <c r="G31" s="3"/>
      <c r="H31" s="32" t="s">
        <v>244</v>
      </c>
      <c r="I31" s="22">
        <v>16</v>
      </c>
      <c r="J31" s="22" t="s">
        <v>29</v>
      </c>
      <c r="K31" s="22">
        <v>3.6</v>
      </c>
      <c r="L31" s="22">
        <v>0.4</v>
      </c>
      <c r="M31" s="22">
        <f t="shared" si="2"/>
        <v>1.4400000000000002</v>
      </c>
      <c r="N31" t="s">
        <v>106</v>
      </c>
      <c r="O31" s="25"/>
      <c r="P31">
        <v>1</v>
      </c>
    </row>
    <row r="32" spans="1:16" x14ac:dyDescent="0.3">
      <c r="A32" s="2" t="s">
        <v>1154</v>
      </c>
      <c r="B32" s="9" t="s">
        <v>744</v>
      </c>
      <c r="C32" s="24" t="s">
        <v>255</v>
      </c>
      <c r="D32" s="18" t="s">
        <v>33</v>
      </c>
      <c r="E32" s="3"/>
      <c r="F32" s="3">
        <v>3</v>
      </c>
      <c r="G32" s="3"/>
      <c r="H32" s="31" t="s">
        <v>249</v>
      </c>
      <c r="I32" s="22">
        <v>16</v>
      </c>
      <c r="J32" s="22" t="s">
        <v>35</v>
      </c>
      <c r="K32" s="22">
        <v>3.6</v>
      </c>
      <c r="L32" s="22">
        <v>0.2</v>
      </c>
      <c r="M32" s="22">
        <f t="shared" si="2"/>
        <v>0.72000000000000008</v>
      </c>
      <c r="N32" t="s">
        <v>108</v>
      </c>
      <c r="O32" s="25"/>
      <c r="P32">
        <v>1</v>
      </c>
    </row>
    <row r="33" spans="1:18" x14ac:dyDescent="0.3">
      <c r="A33" s="2" t="s">
        <v>1155</v>
      </c>
      <c r="B33" s="9" t="s">
        <v>744</v>
      </c>
      <c r="C33" s="24" t="s">
        <v>255</v>
      </c>
      <c r="D33" s="18" t="s">
        <v>33</v>
      </c>
      <c r="E33" s="3"/>
      <c r="F33" s="3">
        <v>2</v>
      </c>
      <c r="G33" s="3"/>
      <c r="H33" s="32" t="s">
        <v>250</v>
      </c>
      <c r="I33" s="22">
        <v>16</v>
      </c>
      <c r="J33" s="22" t="s">
        <v>35</v>
      </c>
      <c r="K33" s="22">
        <v>3.6</v>
      </c>
      <c r="L33" s="22">
        <v>0.2</v>
      </c>
      <c r="M33" s="22">
        <f t="shared" si="2"/>
        <v>0.72000000000000008</v>
      </c>
      <c r="N33" t="s">
        <v>110</v>
      </c>
      <c r="O33" s="25"/>
      <c r="P33">
        <v>1</v>
      </c>
    </row>
    <row r="34" spans="1:18" x14ac:dyDescent="0.3">
      <c r="A34" s="2" t="s">
        <v>1156</v>
      </c>
      <c r="B34" s="9" t="s">
        <v>744</v>
      </c>
      <c r="C34" s="24" t="s">
        <v>255</v>
      </c>
      <c r="D34" s="18" t="s">
        <v>33</v>
      </c>
      <c r="E34" s="3"/>
      <c r="F34" s="3">
        <v>2</v>
      </c>
      <c r="G34" s="3"/>
      <c r="H34" s="31" t="s">
        <v>251</v>
      </c>
      <c r="I34" s="22">
        <v>16</v>
      </c>
      <c r="J34" s="22" t="s">
        <v>35</v>
      </c>
      <c r="K34" s="22">
        <v>3.6</v>
      </c>
      <c r="L34" s="22">
        <v>0.2</v>
      </c>
      <c r="M34" s="22">
        <f t="shared" si="2"/>
        <v>0.72000000000000008</v>
      </c>
      <c r="N34" t="s">
        <v>112</v>
      </c>
      <c r="O34" s="25"/>
      <c r="P34">
        <v>1</v>
      </c>
    </row>
    <row r="35" spans="1:18" x14ac:dyDescent="0.3">
      <c r="A35" s="2" t="s">
        <v>1157</v>
      </c>
      <c r="B35" s="9" t="s">
        <v>744</v>
      </c>
      <c r="C35" s="24" t="s">
        <v>256</v>
      </c>
      <c r="D35" s="18" t="s">
        <v>33</v>
      </c>
      <c r="E35" s="3"/>
      <c r="F35" s="3">
        <v>3</v>
      </c>
      <c r="G35" s="3"/>
      <c r="H35" s="32" t="s">
        <v>252</v>
      </c>
      <c r="I35" s="22">
        <v>16</v>
      </c>
      <c r="J35" s="22" t="s">
        <v>35</v>
      </c>
      <c r="K35" s="22">
        <v>3.6</v>
      </c>
      <c r="L35" s="22">
        <v>0</v>
      </c>
      <c r="M35" s="22">
        <f t="shared" si="2"/>
        <v>0</v>
      </c>
      <c r="N35" t="s">
        <v>115</v>
      </c>
      <c r="O35" s="25"/>
      <c r="P35">
        <v>1</v>
      </c>
    </row>
    <row r="36" spans="1:18" x14ac:dyDescent="0.3">
      <c r="A36" s="2" t="s">
        <v>1158</v>
      </c>
      <c r="B36" s="9" t="s">
        <v>744</v>
      </c>
      <c r="C36" s="24" t="s">
        <v>271</v>
      </c>
      <c r="D36" s="18" t="s">
        <v>33</v>
      </c>
      <c r="E36" s="3"/>
      <c r="F36" s="3">
        <v>1</v>
      </c>
      <c r="G36" s="3"/>
      <c r="H36" s="31" t="s">
        <v>257</v>
      </c>
      <c r="I36" s="22">
        <v>16</v>
      </c>
      <c r="J36" s="22" t="s">
        <v>35</v>
      </c>
      <c r="K36" s="22">
        <v>3.6</v>
      </c>
      <c r="L36" s="22">
        <v>0</v>
      </c>
      <c r="M36" s="22">
        <f t="shared" si="2"/>
        <v>0</v>
      </c>
      <c r="N36" t="s">
        <v>118</v>
      </c>
      <c r="O36" s="25"/>
      <c r="P36">
        <v>1</v>
      </c>
    </row>
    <row r="37" spans="1:18" x14ac:dyDescent="0.3">
      <c r="A37" s="2" t="s">
        <v>1159</v>
      </c>
      <c r="B37" s="9" t="s">
        <v>744</v>
      </c>
      <c r="C37" s="24" t="s">
        <v>256</v>
      </c>
      <c r="D37" s="18" t="s">
        <v>33</v>
      </c>
      <c r="E37" s="3"/>
      <c r="F37" s="3"/>
      <c r="G37" s="3"/>
      <c r="H37" s="32" t="s">
        <v>272</v>
      </c>
      <c r="I37" s="22">
        <v>6</v>
      </c>
      <c r="J37" s="22" t="s">
        <v>29</v>
      </c>
      <c r="K37" s="22">
        <v>1.2</v>
      </c>
      <c r="L37" s="22">
        <v>0</v>
      </c>
      <c r="M37" s="22">
        <f t="shared" si="2"/>
        <v>0</v>
      </c>
      <c r="N37" t="s">
        <v>121</v>
      </c>
      <c r="O37" s="25"/>
      <c r="P37">
        <v>1</v>
      </c>
    </row>
    <row r="38" spans="1:18" ht="15" thickBot="1" x14ac:dyDescent="0.35">
      <c r="A38" s="50" t="s">
        <v>1160</v>
      </c>
      <c r="B38" s="51" t="s">
        <v>744</v>
      </c>
      <c r="C38" s="52" t="s">
        <v>256</v>
      </c>
      <c r="D38" s="53"/>
      <c r="E38" s="54"/>
      <c r="F38" s="54"/>
      <c r="G38" s="54"/>
      <c r="H38" s="63" t="s">
        <v>260</v>
      </c>
      <c r="I38" s="48">
        <v>6</v>
      </c>
      <c r="J38" s="48" t="s">
        <v>29</v>
      </c>
      <c r="K38" s="48">
        <v>2.2000000000000002</v>
      </c>
      <c r="L38" s="48">
        <v>0</v>
      </c>
      <c r="M38" s="48">
        <f t="shared" si="2"/>
        <v>0</v>
      </c>
      <c r="N38" s="47" t="s">
        <v>124</v>
      </c>
      <c r="O38" s="56"/>
      <c r="P38" s="47">
        <v>1</v>
      </c>
    </row>
    <row r="39" spans="1:18" x14ac:dyDescent="0.3">
      <c r="A39" s="41"/>
      <c r="B39" s="42" t="s">
        <v>744</v>
      </c>
      <c r="C39" s="43"/>
      <c r="D39" s="44"/>
      <c r="E39" s="45"/>
      <c r="F39" s="45"/>
      <c r="G39" s="45"/>
      <c r="H39" s="61" t="s">
        <v>243</v>
      </c>
      <c r="I39" s="22"/>
      <c r="J39" s="22"/>
      <c r="K39" s="22"/>
      <c r="L39" s="22"/>
      <c r="M39" s="22"/>
      <c r="N39" t="s">
        <v>131</v>
      </c>
      <c r="O39" s="25"/>
      <c r="P39">
        <v>4</v>
      </c>
    </row>
    <row r="40" spans="1:18" x14ac:dyDescent="0.3">
      <c r="A40" s="2" t="s">
        <v>1161</v>
      </c>
      <c r="B40" s="9" t="s">
        <v>744</v>
      </c>
      <c r="C40" s="24" t="s">
        <v>357</v>
      </c>
      <c r="D40" s="18" t="s">
        <v>33</v>
      </c>
      <c r="F40" s="22">
        <v>5</v>
      </c>
      <c r="G40" s="3"/>
      <c r="H40" s="39" t="s">
        <v>95</v>
      </c>
      <c r="I40" s="22">
        <v>16</v>
      </c>
      <c r="J40" s="22" t="s">
        <v>35</v>
      </c>
      <c r="K40" s="22">
        <v>3.6</v>
      </c>
      <c r="L40" s="22">
        <v>0.2</v>
      </c>
      <c r="M40" s="22">
        <f t="shared" si="0"/>
        <v>0.72000000000000008</v>
      </c>
      <c r="N40" t="s">
        <v>133</v>
      </c>
      <c r="O40" s="25"/>
      <c r="P40">
        <v>1</v>
      </c>
    </row>
    <row r="41" spans="1:18" x14ac:dyDescent="0.3">
      <c r="A41" s="2" t="s">
        <v>1162</v>
      </c>
      <c r="B41" s="9" t="s">
        <v>744</v>
      </c>
      <c r="C41" s="24" t="s">
        <v>357</v>
      </c>
      <c r="D41" s="18" t="s">
        <v>33</v>
      </c>
      <c r="E41" s="3"/>
      <c r="F41" s="3">
        <v>4</v>
      </c>
      <c r="G41" s="3"/>
      <c r="H41" s="39" t="s">
        <v>98</v>
      </c>
      <c r="I41" s="22">
        <v>16</v>
      </c>
      <c r="J41" s="22" t="s">
        <v>35</v>
      </c>
      <c r="K41" s="22">
        <v>3.6</v>
      </c>
      <c r="L41" s="22">
        <v>0.2</v>
      </c>
      <c r="M41" s="22">
        <f t="shared" si="0"/>
        <v>0.72000000000000008</v>
      </c>
      <c r="N41" t="s">
        <v>135</v>
      </c>
      <c r="O41" s="25"/>
      <c r="P41">
        <v>1</v>
      </c>
    </row>
    <row r="42" spans="1:18" x14ac:dyDescent="0.3">
      <c r="A42" s="2" t="s">
        <v>1163</v>
      </c>
      <c r="B42" s="9" t="s">
        <v>744</v>
      </c>
      <c r="C42" s="24" t="s">
        <v>366</v>
      </c>
      <c r="D42" s="18" t="s">
        <v>33</v>
      </c>
      <c r="E42" s="17"/>
      <c r="F42" s="3">
        <v>5</v>
      </c>
      <c r="G42" s="17"/>
      <c r="H42" s="39" t="s">
        <v>89</v>
      </c>
      <c r="I42" s="22">
        <v>16</v>
      </c>
      <c r="J42" s="22" t="s">
        <v>35</v>
      </c>
      <c r="K42" s="22">
        <v>3.6</v>
      </c>
      <c r="L42" s="22">
        <v>0.2</v>
      </c>
      <c r="M42" s="22">
        <f t="shared" si="0"/>
        <v>0.72000000000000008</v>
      </c>
      <c r="N42" t="s">
        <v>137</v>
      </c>
      <c r="O42" s="25"/>
      <c r="P42">
        <v>1</v>
      </c>
      <c r="Q42" s="21"/>
      <c r="R42" s="21"/>
    </row>
    <row r="43" spans="1:18" x14ac:dyDescent="0.3">
      <c r="A43" s="2" t="s">
        <v>1164</v>
      </c>
      <c r="B43" s="9" t="s">
        <v>744</v>
      </c>
      <c r="C43" s="24" t="s">
        <v>366</v>
      </c>
      <c r="D43" s="18" t="s">
        <v>33</v>
      </c>
      <c r="E43" s="17"/>
      <c r="F43" s="3">
        <v>4</v>
      </c>
      <c r="G43" s="17"/>
      <c r="H43" s="39" t="s">
        <v>92</v>
      </c>
      <c r="I43" s="22">
        <v>16</v>
      </c>
      <c r="J43" s="22" t="s">
        <v>35</v>
      </c>
      <c r="K43" s="22">
        <v>3.6</v>
      </c>
      <c r="L43" s="22">
        <v>0.2</v>
      </c>
      <c r="M43" s="22">
        <f t="shared" si="0"/>
        <v>0.72000000000000008</v>
      </c>
      <c r="N43" t="s">
        <v>139</v>
      </c>
      <c r="O43" s="25"/>
      <c r="P43">
        <v>1</v>
      </c>
      <c r="Q43" s="21"/>
      <c r="R43" s="21"/>
    </row>
    <row r="44" spans="1:18" x14ac:dyDescent="0.3">
      <c r="A44" s="2" t="s">
        <v>1165</v>
      </c>
      <c r="B44" s="9" t="s">
        <v>744</v>
      </c>
      <c r="C44" s="24" t="s">
        <v>359</v>
      </c>
      <c r="D44" s="18" t="s">
        <v>33</v>
      </c>
      <c r="E44" s="17"/>
      <c r="F44" s="3">
        <v>4</v>
      </c>
      <c r="G44" s="17"/>
      <c r="H44" s="39" t="s">
        <v>83</v>
      </c>
      <c r="I44" s="22">
        <v>16</v>
      </c>
      <c r="J44" s="22" t="s">
        <v>35</v>
      </c>
      <c r="K44" s="22">
        <v>3.6</v>
      </c>
      <c r="L44" s="22">
        <v>0.2</v>
      </c>
      <c r="M44" s="22">
        <f t="shared" si="0"/>
        <v>0.72000000000000008</v>
      </c>
      <c r="N44" t="s">
        <v>141</v>
      </c>
      <c r="O44" s="25"/>
      <c r="P44">
        <v>1</v>
      </c>
      <c r="Q44" s="21"/>
      <c r="R44" s="21"/>
    </row>
    <row r="45" spans="1:18" x14ac:dyDescent="0.3">
      <c r="A45" s="2" t="s">
        <v>1166</v>
      </c>
      <c r="B45" s="9" t="s">
        <v>744</v>
      </c>
      <c r="C45" s="24" t="s">
        <v>359</v>
      </c>
      <c r="D45" s="18" t="s">
        <v>33</v>
      </c>
      <c r="E45" s="3"/>
      <c r="F45" s="3">
        <v>5</v>
      </c>
      <c r="G45" s="3"/>
      <c r="H45" s="39" t="s">
        <v>86</v>
      </c>
      <c r="I45" s="22">
        <v>16</v>
      </c>
      <c r="J45" s="22" t="s">
        <v>35</v>
      </c>
      <c r="K45" s="22">
        <v>3.6</v>
      </c>
      <c r="L45" s="22">
        <v>0.2</v>
      </c>
      <c r="M45" s="22">
        <f t="shared" si="0"/>
        <v>0.72000000000000008</v>
      </c>
      <c r="N45" t="s">
        <v>143</v>
      </c>
      <c r="O45" s="25"/>
      <c r="P45">
        <v>1</v>
      </c>
      <c r="Q45" s="21"/>
      <c r="R45" s="21"/>
    </row>
    <row r="46" spans="1:18" x14ac:dyDescent="0.3">
      <c r="A46" s="2" t="s">
        <v>1167</v>
      </c>
      <c r="B46" s="9" t="s">
        <v>744</v>
      </c>
      <c r="C46" s="24" t="s">
        <v>360</v>
      </c>
      <c r="D46" s="18" t="s">
        <v>33</v>
      </c>
      <c r="E46" s="3"/>
      <c r="F46" s="3">
        <v>5</v>
      </c>
      <c r="G46" s="3"/>
      <c r="H46" s="39" t="s">
        <v>77</v>
      </c>
      <c r="I46" s="22">
        <v>16</v>
      </c>
      <c r="J46" s="22" t="s">
        <v>35</v>
      </c>
      <c r="K46" s="22">
        <v>3.6</v>
      </c>
      <c r="L46" s="22">
        <v>0.2</v>
      </c>
      <c r="M46" s="22">
        <f t="shared" si="0"/>
        <v>0.72000000000000008</v>
      </c>
      <c r="N46" t="s">
        <v>145</v>
      </c>
      <c r="O46" s="25"/>
      <c r="P46">
        <v>1</v>
      </c>
      <c r="Q46" s="21"/>
      <c r="R46" s="21"/>
    </row>
    <row r="47" spans="1:18" x14ac:dyDescent="0.3">
      <c r="A47" s="2" t="s">
        <v>1168</v>
      </c>
      <c r="B47" s="9" t="s">
        <v>744</v>
      </c>
      <c r="C47" s="24" t="s">
        <v>360</v>
      </c>
      <c r="D47" s="18" t="s">
        <v>33</v>
      </c>
      <c r="E47" s="3"/>
      <c r="F47" s="3">
        <v>4</v>
      </c>
      <c r="G47" s="3"/>
      <c r="H47" s="39" t="s">
        <v>80</v>
      </c>
      <c r="I47" s="22">
        <v>16</v>
      </c>
      <c r="J47" s="22" t="s">
        <v>35</v>
      </c>
      <c r="K47" s="22">
        <v>3.6</v>
      </c>
      <c r="L47" s="22">
        <v>0.2</v>
      </c>
      <c r="M47" s="22">
        <f t="shared" si="0"/>
        <v>0.72000000000000008</v>
      </c>
      <c r="N47" t="s">
        <v>147</v>
      </c>
      <c r="O47" s="25"/>
      <c r="P47">
        <v>1</v>
      </c>
      <c r="Q47" s="21"/>
      <c r="R47" s="21"/>
    </row>
    <row r="48" spans="1:18" ht="15" thickBot="1" x14ac:dyDescent="0.35">
      <c r="A48" s="50"/>
      <c r="B48" s="51" t="s">
        <v>744</v>
      </c>
      <c r="C48" s="52"/>
      <c r="D48" s="53"/>
      <c r="E48" s="54"/>
      <c r="F48" s="54"/>
      <c r="G48" s="54"/>
      <c r="H48" s="60" t="s">
        <v>253</v>
      </c>
      <c r="I48" s="48">
        <v>16</v>
      </c>
      <c r="J48" s="48" t="s">
        <v>35</v>
      </c>
      <c r="K48" s="48">
        <v>3.6</v>
      </c>
      <c r="L48" s="48">
        <v>0</v>
      </c>
      <c r="M48" s="48">
        <f t="shared" si="0"/>
        <v>0</v>
      </c>
      <c r="N48" s="47" t="s">
        <v>150</v>
      </c>
      <c r="O48" s="56"/>
      <c r="P48" s="47">
        <v>1</v>
      </c>
      <c r="Q48" s="21"/>
      <c r="R48" s="21"/>
    </row>
    <row r="49" spans="1:18" x14ac:dyDescent="0.3">
      <c r="B49" s="42" t="s">
        <v>744</v>
      </c>
      <c r="C49" s="43"/>
      <c r="D49" s="44" t="s">
        <v>33</v>
      </c>
      <c r="E49" s="45"/>
      <c r="F49" s="45"/>
      <c r="G49" s="45"/>
      <c r="H49" s="49" t="s">
        <v>243</v>
      </c>
      <c r="I49" s="22"/>
      <c r="J49" s="22"/>
      <c r="K49" s="22"/>
      <c r="L49" s="22"/>
      <c r="M49" s="22"/>
      <c r="N49" t="s">
        <v>151</v>
      </c>
      <c r="O49" s="21"/>
      <c r="P49">
        <v>4</v>
      </c>
      <c r="Q49" s="21"/>
      <c r="R49" s="21"/>
    </row>
    <row r="50" spans="1:18" x14ac:dyDescent="0.3">
      <c r="A50" s="2" t="s">
        <v>1169</v>
      </c>
      <c r="B50" s="9" t="s">
        <v>744</v>
      </c>
      <c r="C50" s="24" t="s">
        <v>361</v>
      </c>
      <c r="D50" s="18" t="s">
        <v>33</v>
      </c>
      <c r="E50" s="3"/>
      <c r="F50" s="3">
        <v>4</v>
      </c>
      <c r="G50" s="3"/>
      <c r="H50" s="32" t="s">
        <v>71</v>
      </c>
      <c r="I50" s="22">
        <v>16</v>
      </c>
      <c r="J50" s="22" t="s">
        <v>35</v>
      </c>
      <c r="K50" s="22">
        <v>3.6</v>
      </c>
      <c r="L50" s="22">
        <v>0.2</v>
      </c>
      <c r="M50" s="22">
        <f t="shared" si="0"/>
        <v>0.72000000000000008</v>
      </c>
      <c r="N50" t="s">
        <v>153</v>
      </c>
      <c r="O50" s="25"/>
      <c r="P50">
        <v>1</v>
      </c>
      <c r="Q50" s="21"/>
      <c r="R50" s="21"/>
    </row>
    <row r="51" spans="1:18" x14ac:dyDescent="0.3">
      <c r="A51" s="2" t="s">
        <v>1170</v>
      </c>
      <c r="B51" s="9" t="s">
        <v>744</v>
      </c>
      <c r="C51" s="24" t="s">
        <v>361</v>
      </c>
      <c r="D51" s="18" t="s">
        <v>33</v>
      </c>
      <c r="E51" s="3"/>
      <c r="F51" s="3">
        <v>5</v>
      </c>
      <c r="G51" s="3"/>
      <c r="H51" s="32" t="s">
        <v>74</v>
      </c>
      <c r="I51" s="22">
        <v>16</v>
      </c>
      <c r="J51" s="22" t="s">
        <v>35</v>
      </c>
      <c r="K51" s="22">
        <v>3.6</v>
      </c>
      <c r="L51" s="22">
        <v>0.2</v>
      </c>
      <c r="M51" s="22">
        <f t="shared" si="0"/>
        <v>0.72000000000000008</v>
      </c>
      <c r="N51" t="s">
        <v>155</v>
      </c>
      <c r="O51" s="25"/>
      <c r="P51">
        <v>1</v>
      </c>
      <c r="Q51" s="21"/>
      <c r="R51" s="21"/>
    </row>
    <row r="52" spans="1:18" x14ac:dyDescent="0.3">
      <c r="A52" s="2" t="s">
        <v>1171</v>
      </c>
      <c r="B52" s="9" t="s">
        <v>744</v>
      </c>
      <c r="C52" s="24" t="s">
        <v>362</v>
      </c>
      <c r="D52" s="18" t="s">
        <v>33</v>
      </c>
      <c r="E52" s="3"/>
      <c r="F52" s="3">
        <v>5</v>
      </c>
      <c r="G52" s="3"/>
      <c r="H52" s="32" t="s">
        <v>59</v>
      </c>
      <c r="I52" s="22">
        <v>16</v>
      </c>
      <c r="J52" s="22" t="s">
        <v>35</v>
      </c>
      <c r="K52" s="22">
        <v>3.6</v>
      </c>
      <c r="L52" s="22">
        <v>0.2</v>
      </c>
      <c r="M52" s="22">
        <f t="shared" si="0"/>
        <v>0.72000000000000008</v>
      </c>
      <c r="N52" t="s">
        <v>157</v>
      </c>
      <c r="O52" s="25"/>
      <c r="P52">
        <v>1</v>
      </c>
      <c r="Q52" s="21"/>
      <c r="R52" s="21"/>
    </row>
    <row r="53" spans="1:18" x14ac:dyDescent="0.3">
      <c r="A53" s="2" t="s">
        <v>1172</v>
      </c>
      <c r="B53" s="9" t="s">
        <v>744</v>
      </c>
      <c r="C53" s="24" t="s">
        <v>362</v>
      </c>
      <c r="D53" s="18" t="s">
        <v>33</v>
      </c>
      <c r="E53" s="3"/>
      <c r="F53" s="3">
        <v>4</v>
      </c>
      <c r="G53" s="3"/>
      <c r="H53" s="32" t="s">
        <v>62</v>
      </c>
      <c r="I53" s="22">
        <v>16</v>
      </c>
      <c r="J53" s="22" t="s">
        <v>35</v>
      </c>
      <c r="K53" s="22">
        <v>3.6</v>
      </c>
      <c r="L53" s="22">
        <v>0.2</v>
      </c>
      <c r="M53" s="22">
        <f t="shared" si="0"/>
        <v>0.72000000000000008</v>
      </c>
      <c r="N53" t="s">
        <v>159</v>
      </c>
      <c r="O53" s="25"/>
      <c r="P53">
        <v>1</v>
      </c>
      <c r="Q53" s="21"/>
      <c r="R53" s="21"/>
    </row>
    <row r="54" spans="1:18" x14ac:dyDescent="0.3">
      <c r="A54" s="2" t="s">
        <v>1173</v>
      </c>
      <c r="B54" s="9" t="s">
        <v>744</v>
      </c>
      <c r="C54" s="24" t="s">
        <v>363</v>
      </c>
      <c r="D54" s="18" t="s">
        <v>33</v>
      </c>
      <c r="E54" s="3"/>
      <c r="F54" s="3">
        <v>4</v>
      </c>
      <c r="G54" s="3"/>
      <c r="H54" s="32" t="s">
        <v>53</v>
      </c>
      <c r="I54" s="22">
        <v>16</v>
      </c>
      <c r="J54" s="22" t="s">
        <v>35</v>
      </c>
      <c r="K54" s="22">
        <v>3.6</v>
      </c>
      <c r="L54" s="22">
        <v>0.2</v>
      </c>
      <c r="M54" s="22">
        <f t="shared" si="0"/>
        <v>0.72000000000000008</v>
      </c>
      <c r="N54" t="s">
        <v>161</v>
      </c>
      <c r="O54" s="25"/>
      <c r="P54">
        <v>1</v>
      </c>
      <c r="Q54" s="21"/>
      <c r="R54" s="21"/>
    </row>
    <row r="55" spans="1:18" x14ac:dyDescent="0.3">
      <c r="A55" s="2" t="s">
        <v>1174</v>
      </c>
      <c r="B55" s="9" t="s">
        <v>744</v>
      </c>
      <c r="C55" s="24" t="s">
        <v>363</v>
      </c>
      <c r="D55" s="18" t="s">
        <v>33</v>
      </c>
      <c r="E55" s="3"/>
      <c r="F55" s="3">
        <v>5</v>
      </c>
      <c r="G55" s="3"/>
      <c r="H55" s="32" t="s">
        <v>56</v>
      </c>
      <c r="I55" s="22">
        <v>16</v>
      </c>
      <c r="J55" s="22" t="s">
        <v>35</v>
      </c>
      <c r="K55" s="22">
        <v>3.6</v>
      </c>
      <c r="L55" s="22">
        <v>0.2</v>
      </c>
      <c r="M55" s="22">
        <f t="shared" si="0"/>
        <v>0.72000000000000008</v>
      </c>
      <c r="N55" t="s">
        <v>163</v>
      </c>
      <c r="O55" s="25"/>
      <c r="P55">
        <v>1</v>
      </c>
      <c r="Q55" s="21"/>
      <c r="R55" s="21"/>
    </row>
    <row r="56" spans="1:18" x14ac:dyDescent="0.3">
      <c r="A56" s="2" t="s">
        <v>1175</v>
      </c>
      <c r="B56" s="9" t="s">
        <v>744</v>
      </c>
      <c r="C56" s="24" t="s">
        <v>367</v>
      </c>
      <c r="D56" s="18" t="s">
        <v>33</v>
      </c>
      <c r="E56" s="3"/>
      <c r="F56" s="3">
        <v>5</v>
      </c>
      <c r="G56" s="3"/>
      <c r="H56" s="32" t="s">
        <v>47</v>
      </c>
      <c r="I56" s="22">
        <v>16</v>
      </c>
      <c r="J56" s="22" t="s">
        <v>35</v>
      </c>
      <c r="K56" s="22">
        <v>3.6</v>
      </c>
      <c r="L56" s="22">
        <v>0.2</v>
      </c>
      <c r="M56" s="22">
        <f t="shared" si="0"/>
        <v>0.72000000000000008</v>
      </c>
      <c r="N56" t="s">
        <v>165</v>
      </c>
      <c r="O56" s="25"/>
      <c r="P56">
        <v>1</v>
      </c>
    </row>
    <row r="57" spans="1:18" x14ac:dyDescent="0.3">
      <c r="A57" s="2" t="s">
        <v>1176</v>
      </c>
      <c r="B57" s="9" t="s">
        <v>744</v>
      </c>
      <c r="C57" s="24" t="s">
        <v>367</v>
      </c>
      <c r="D57" s="18" t="s">
        <v>33</v>
      </c>
      <c r="E57" s="3"/>
      <c r="F57" s="3">
        <v>4</v>
      </c>
      <c r="G57" s="3"/>
      <c r="H57" s="32" t="s">
        <v>50</v>
      </c>
      <c r="I57" s="22">
        <v>16</v>
      </c>
      <c r="J57" s="22" t="s">
        <v>35</v>
      </c>
      <c r="K57" s="22">
        <v>3.6</v>
      </c>
      <c r="L57" s="22">
        <v>0.2</v>
      </c>
      <c r="M57" s="22">
        <f t="shared" si="0"/>
        <v>0.72000000000000008</v>
      </c>
      <c r="N57" t="s">
        <v>167</v>
      </c>
      <c r="O57" s="25"/>
      <c r="P57">
        <v>1</v>
      </c>
    </row>
    <row r="58" spans="1:18" ht="15" thickBot="1" x14ac:dyDescent="0.35">
      <c r="A58" s="50"/>
      <c r="B58" s="51" t="s">
        <v>744</v>
      </c>
      <c r="C58" s="52"/>
      <c r="D58" s="53"/>
      <c r="E58" s="54"/>
      <c r="F58" s="54"/>
      <c r="G58" s="54"/>
      <c r="H58" s="63" t="s">
        <v>253</v>
      </c>
      <c r="I58" s="48">
        <v>16</v>
      </c>
      <c r="J58" s="48" t="s">
        <v>35</v>
      </c>
      <c r="K58" s="48">
        <v>3.6</v>
      </c>
      <c r="L58" s="48">
        <v>0</v>
      </c>
      <c r="M58" s="48">
        <f t="shared" si="0"/>
        <v>0</v>
      </c>
      <c r="N58" s="47" t="s">
        <v>168</v>
      </c>
      <c r="O58" s="56"/>
      <c r="P58" s="47">
        <v>1</v>
      </c>
    </row>
    <row r="59" spans="1:18" x14ac:dyDescent="0.3">
      <c r="A59" s="41"/>
      <c r="B59" s="42" t="s">
        <v>744</v>
      </c>
      <c r="C59" s="43"/>
      <c r="D59" s="44" t="s">
        <v>33</v>
      </c>
      <c r="E59" s="45"/>
      <c r="F59" s="45"/>
      <c r="G59" s="45"/>
      <c r="H59" s="61" t="s">
        <v>243</v>
      </c>
      <c r="I59" s="22"/>
      <c r="J59" s="22"/>
      <c r="K59" s="22"/>
      <c r="L59" s="22"/>
      <c r="M59" s="22"/>
      <c r="N59" t="s">
        <v>169</v>
      </c>
      <c r="O59" s="21"/>
      <c r="P59">
        <v>4</v>
      </c>
    </row>
    <row r="60" spans="1:18" x14ac:dyDescent="0.3">
      <c r="A60" s="2" t="s">
        <v>1177</v>
      </c>
      <c r="B60" s="9" t="s">
        <v>744</v>
      </c>
      <c r="C60" s="24" t="s">
        <v>254</v>
      </c>
      <c r="D60" s="18" t="s">
        <v>33</v>
      </c>
      <c r="E60" s="3"/>
      <c r="F60" s="3">
        <v>1</v>
      </c>
      <c r="G60" s="3"/>
      <c r="H60" s="39" t="s">
        <v>67</v>
      </c>
      <c r="I60" s="22">
        <v>16</v>
      </c>
      <c r="J60" s="22" t="s">
        <v>35</v>
      </c>
      <c r="K60" s="22">
        <v>3.6</v>
      </c>
      <c r="L60" s="22">
        <v>0.2</v>
      </c>
      <c r="M60" s="22">
        <f t="shared" si="0"/>
        <v>0.72000000000000008</v>
      </c>
      <c r="N60" t="s">
        <v>300</v>
      </c>
      <c r="O60" s="25"/>
      <c r="P60">
        <v>1</v>
      </c>
    </row>
    <row r="61" spans="1:18" x14ac:dyDescent="0.3">
      <c r="A61" s="2" t="s">
        <v>1178</v>
      </c>
      <c r="B61" s="9" t="s">
        <v>744</v>
      </c>
      <c r="C61" s="24" t="s">
        <v>254</v>
      </c>
      <c r="D61" s="18" t="s">
        <v>33</v>
      </c>
      <c r="E61" s="3"/>
      <c r="F61" s="3">
        <v>1</v>
      </c>
      <c r="G61" s="3"/>
      <c r="H61" s="39" t="s">
        <v>244</v>
      </c>
      <c r="I61" s="22">
        <v>16</v>
      </c>
      <c r="J61" s="22" t="s">
        <v>35</v>
      </c>
      <c r="K61" s="22">
        <v>3.6</v>
      </c>
      <c r="L61" s="22">
        <v>0.2</v>
      </c>
      <c r="M61" s="22">
        <f t="shared" si="0"/>
        <v>0.72000000000000008</v>
      </c>
      <c r="N61" t="s">
        <v>301</v>
      </c>
      <c r="O61" s="25"/>
      <c r="P61">
        <v>1</v>
      </c>
    </row>
    <row r="62" spans="1:18" x14ac:dyDescent="0.3">
      <c r="A62" s="2" t="s">
        <v>1179</v>
      </c>
      <c r="B62" s="9" t="s">
        <v>744</v>
      </c>
      <c r="C62" s="24" t="s">
        <v>358</v>
      </c>
      <c r="D62" s="18" t="s">
        <v>33</v>
      </c>
      <c r="E62" s="3"/>
      <c r="F62" s="3">
        <v>3</v>
      </c>
      <c r="G62" s="3"/>
      <c r="H62" s="39" t="s">
        <v>310</v>
      </c>
      <c r="I62" s="22">
        <v>16</v>
      </c>
      <c r="J62" s="22" t="s">
        <v>35</v>
      </c>
      <c r="K62" s="22">
        <v>3.6</v>
      </c>
      <c r="L62" s="22">
        <v>0.2</v>
      </c>
      <c r="M62" s="22">
        <f t="shared" si="0"/>
        <v>0.72000000000000008</v>
      </c>
      <c r="N62" t="s">
        <v>302</v>
      </c>
      <c r="O62" s="25"/>
      <c r="P62">
        <v>1</v>
      </c>
    </row>
    <row r="63" spans="1:18" x14ac:dyDescent="0.3">
      <c r="A63" s="2" t="s">
        <v>1180</v>
      </c>
      <c r="B63" s="9" t="s">
        <v>744</v>
      </c>
      <c r="C63" s="24" t="s">
        <v>358</v>
      </c>
      <c r="D63" s="18" t="s">
        <v>33</v>
      </c>
      <c r="E63" s="3"/>
      <c r="F63" s="3">
        <v>2</v>
      </c>
      <c r="G63" s="3"/>
      <c r="H63" s="39" t="s">
        <v>311</v>
      </c>
      <c r="I63" s="22">
        <v>16</v>
      </c>
      <c r="J63" s="22" t="s">
        <v>35</v>
      </c>
      <c r="K63" s="22">
        <v>3.6</v>
      </c>
      <c r="L63" s="22">
        <v>0.2</v>
      </c>
      <c r="M63" s="22">
        <f t="shared" si="0"/>
        <v>0.72000000000000008</v>
      </c>
      <c r="N63" t="s">
        <v>303</v>
      </c>
      <c r="O63" s="25"/>
      <c r="P63">
        <v>1</v>
      </c>
    </row>
    <row r="64" spans="1:18" x14ac:dyDescent="0.3">
      <c r="A64" s="2" t="s">
        <v>1181</v>
      </c>
      <c r="B64" s="9" t="s">
        <v>744</v>
      </c>
      <c r="C64" s="24" t="s">
        <v>358</v>
      </c>
      <c r="D64" s="18" t="s">
        <v>33</v>
      </c>
      <c r="E64" s="3"/>
      <c r="F64" s="3">
        <v>2</v>
      </c>
      <c r="G64" s="3"/>
      <c r="H64" s="39" t="s">
        <v>312</v>
      </c>
      <c r="I64" s="22">
        <v>16</v>
      </c>
      <c r="J64" s="22" t="s">
        <v>35</v>
      </c>
      <c r="K64" s="22">
        <v>3.6</v>
      </c>
      <c r="L64" s="22">
        <v>0.2</v>
      </c>
      <c r="M64" s="22">
        <f t="shared" si="0"/>
        <v>0.72000000000000008</v>
      </c>
      <c r="N64" t="s">
        <v>304</v>
      </c>
      <c r="O64" s="25"/>
      <c r="P64">
        <v>1</v>
      </c>
    </row>
    <row r="65" spans="1:19" x14ac:dyDescent="0.3">
      <c r="A65" s="2" t="s">
        <v>1182</v>
      </c>
      <c r="B65" s="9" t="s">
        <v>744</v>
      </c>
      <c r="C65" s="24" t="s">
        <v>282</v>
      </c>
      <c r="D65" s="18" t="s">
        <v>33</v>
      </c>
      <c r="E65" s="3"/>
      <c r="F65" s="3">
        <v>3</v>
      </c>
      <c r="G65" s="3"/>
      <c r="H65" s="39" t="s">
        <v>252</v>
      </c>
      <c r="I65" s="22">
        <v>16</v>
      </c>
      <c r="J65" s="22" t="s">
        <v>35</v>
      </c>
      <c r="K65" s="22">
        <v>3.6</v>
      </c>
      <c r="L65" s="22">
        <v>0</v>
      </c>
      <c r="M65" s="22">
        <f t="shared" si="0"/>
        <v>0</v>
      </c>
      <c r="N65" t="s">
        <v>305</v>
      </c>
      <c r="O65" s="25"/>
      <c r="P65">
        <v>1</v>
      </c>
    </row>
    <row r="66" spans="1:19" x14ac:dyDescent="0.3">
      <c r="A66" s="2" t="s">
        <v>1183</v>
      </c>
      <c r="B66" s="9" t="s">
        <v>744</v>
      </c>
      <c r="C66" s="24" t="s">
        <v>489</v>
      </c>
      <c r="D66" s="18" t="s">
        <v>33</v>
      </c>
      <c r="E66" s="3"/>
      <c r="F66" s="3">
        <v>1</v>
      </c>
      <c r="G66" s="3"/>
      <c r="H66" s="39" t="s">
        <v>257</v>
      </c>
      <c r="I66" s="22">
        <v>16</v>
      </c>
      <c r="J66" s="22" t="s">
        <v>35</v>
      </c>
      <c r="K66" s="22">
        <v>3.6</v>
      </c>
      <c r="L66" s="22">
        <v>0</v>
      </c>
      <c r="M66" s="22">
        <f t="shared" si="0"/>
        <v>0</v>
      </c>
      <c r="N66" t="s">
        <v>306</v>
      </c>
      <c r="O66" s="25"/>
      <c r="P66">
        <v>1</v>
      </c>
    </row>
    <row r="67" spans="1:19" x14ac:dyDescent="0.3">
      <c r="A67" s="2" t="s">
        <v>1184</v>
      </c>
      <c r="B67" s="9" t="s">
        <v>744</v>
      </c>
      <c r="C67" s="24" t="s">
        <v>282</v>
      </c>
      <c r="D67" s="18" t="s">
        <v>33</v>
      </c>
      <c r="E67" s="3"/>
      <c r="F67" s="3">
        <v>1</v>
      </c>
      <c r="G67" s="3"/>
      <c r="H67" s="39" t="s">
        <v>270</v>
      </c>
      <c r="I67" s="22">
        <v>16</v>
      </c>
      <c r="J67" s="22" t="s">
        <v>35</v>
      </c>
      <c r="K67" s="22">
        <v>3.6</v>
      </c>
      <c r="L67" s="22">
        <v>0</v>
      </c>
      <c r="M67" s="22">
        <f t="shared" si="0"/>
        <v>0</v>
      </c>
      <c r="N67" t="s">
        <v>307</v>
      </c>
      <c r="O67" s="25"/>
      <c r="P67">
        <v>1</v>
      </c>
    </row>
    <row r="68" spans="1:19" ht="15" thickBot="1" x14ac:dyDescent="0.35">
      <c r="A68" s="48"/>
      <c r="B68" s="51" t="s">
        <v>744</v>
      </c>
      <c r="C68" s="66"/>
      <c r="D68" s="67"/>
      <c r="E68" s="68"/>
      <c r="F68" s="68"/>
      <c r="G68" s="68"/>
      <c r="H68" s="60" t="s">
        <v>253</v>
      </c>
      <c r="I68" s="48">
        <v>10</v>
      </c>
      <c r="J68" s="48" t="s">
        <v>29</v>
      </c>
      <c r="K68" s="48">
        <v>3.6</v>
      </c>
      <c r="L68" s="48">
        <v>0</v>
      </c>
      <c r="M68" s="48">
        <f t="shared" si="0"/>
        <v>0</v>
      </c>
      <c r="N68" s="47" t="s">
        <v>308</v>
      </c>
      <c r="O68" s="56"/>
      <c r="P68" s="47">
        <v>1</v>
      </c>
    </row>
    <row r="69" spans="1:19" x14ac:dyDescent="0.3">
      <c r="B69" s="9" t="s">
        <v>229</v>
      </c>
      <c r="C69" s="43" t="s">
        <v>18</v>
      </c>
      <c r="H69" s="64" t="s">
        <v>243</v>
      </c>
      <c r="P69" s="20">
        <v>4</v>
      </c>
      <c r="Q69" t="s">
        <v>294</v>
      </c>
      <c r="S69" t="s">
        <v>298</v>
      </c>
    </row>
    <row r="70" spans="1:19" x14ac:dyDescent="0.3">
      <c r="A70" s="2" t="s">
        <v>1185</v>
      </c>
      <c r="B70" s="9" t="s">
        <v>744</v>
      </c>
      <c r="C70" s="24" t="s">
        <v>262</v>
      </c>
      <c r="D70" s="18" t="s">
        <v>171</v>
      </c>
      <c r="E70" s="40"/>
      <c r="F70" s="3">
        <v>5</v>
      </c>
      <c r="G70" s="3"/>
      <c r="H70" s="38" t="s">
        <v>258</v>
      </c>
      <c r="I70" s="22">
        <v>10</v>
      </c>
      <c r="J70" s="22" t="s">
        <v>29</v>
      </c>
      <c r="K70" s="22">
        <v>2.2000000000000002</v>
      </c>
      <c r="L70" s="22">
        <v>0.3</v>
      </c>
      <c r="M70" s="22">
        <f>K70*L70</f>
        <v>0.66</v>
      </c>
      <c r="N70" t="s">
        <v>266</v>
      </c>
      <c r="O70" s="21"/>
      <c r="P70">
        <v>1.5</v>
      </c>
      <c r="Q70" t="s">
        <v>294</v>
      </c>
      <c r="S70" t="s">
        <v>295</v>
      </c>
    </row>
    <row r="71" spans="1:19" x14ac:dyDescent="0.3">
      <c r="A71" s="2" t="s">
        <v>1186</v>
      </c>
      <c r="B71" s="9" t="s">
        <v>744</v>
      </c>
      <c r="C71" s="24" t="s">
        <v>263</v>
      </c>
      <c r="D71" s="18" t="s">
        <v>171</v>
      </c>
      <c r="E71" s="40"/>
      <c r="F71" s="3">
        <v>5</v>
      </c>
      <c r="G71" s="3"/>
      <c r="H71" s="38" t="s">
        <v>259</v>
      </c>
      <c r="I71" s="22">
        <v>10</v>
      </c>
      <c r="J71" s="22" t="s">
        <v>29</v>
      </c>
      <c r="K71" s="22">
        <v>2.2000000000000002</v>
      </c>
      <c r="L71" s="22">
        <v>0.3</v>
      </c>
      <c r="M71" s="22">
        <f t="shared" ref="M71:M73" si="3">K71*L71</f>
        <v>0.66</v>
      </c>
      <c r="N71" t="s">
        <v>267</v>
      </c>
      <c r="O71" s="21"/>
      <c r="P71">
        <v>1.5</v>
      </c>
      <c r="Q71" t="s">
        <v>294</v>
      </c>
      <c r="S71" t="s">
        <v>295</v>
      </c>
    </row>
    <row r="72" spans="1:19" x14ac:dyDescent="0.3">
      <c r="A72" s="2" t="s">
        <v>1187</v>
      </c>
      <c r="B72" s="9" t="s">
        <v>744</v>
      </c>
      <c r="C72" s="24" t="s">
        <v>264</v>
      </c>
      <c r="D72" s="18" t="s">
        <v>171</v>
      </c>
      <c r="E72" s="40"/>
      <c r="F72" s="3">
        <v>12</v>
      </c>
      <c r="G72" s="3"/>
      <c r="H72" s="38" t="s">
        <v>261</v>
      </c>
      <c r="I72" s="22">
        <v>10</v>
      </c>
      <c r="J72" s="22" t="s">
        <v>29</v>
      </c>
      <c r="K72" s="22">
        <v>2.2000000000000002</v>
      </c>
      <c r="L72" s="22">
        <v>0.5</v>
      </c>
      <c r="M72" s="22">
        <f t="shared" si="3"/>
        <v>1.1000000000000001</v>
      </c>
      <c r="N72" t="s">
        <v>268</v>
      </c>
      <c r="O72" s="21"/>
      <c r="P72">
        <v>1.5</v>
      </c>
      <c r="Q72" t="s">
        <v>294</v>
      </c>
      <c r="S72" t="s">
        <v>295</v>
      </c>
    </row>
    <row r="73" spans="1:19" x14ac:dyDescent="0.3">
      <c r="A73" s="2" t="s">
        <v>1188</v>
      </c>
      <c r="B73" s="9" t="s">
        <v>744</v>
      </c>
      <c r="C73" s="24" t="s">
        <v>265</v>
      </c>
      <c r="D73" s="18" t="s">
        <v>171</v>
      </c>
      <c r="E73" s="40"/>
      <c r="F73" s="3">
        <v>7</v>
      </c>
      <c r="G73" s="3"/>
      <c r="H73" s="38" t="s">
        <v>172</v>
      </c>
      <c r="I73" s="22">
        <v>10</v>
      </c>
      <c r="J73" s="22" t="s">
        <v>29</v>
      </c>
      <c r="K73" s="22">
        <v>2.2000000000000002</v>
      </c>
      <c r="L73" s="22">
        <v>0.3</v>
      </c>
      <c r="M73" s="22">
        <f t="shared" si="3"/>
        <v>0.66</v>
      </c>
      <c r="N73" t="s">
        <v>269</v>
      </c>
      <c r="O73" s="21"/>
      <c r="P73">
        <v>2.5</v>
      </c>
      <c r="Q73" t="s">
        <v>294</v>
      </c>
      <c r="S73" t="s">
        <v>295</v>
      </c>
    </row>
    <row r="74" spans="1:19" x14ac:dyDescent="0.3">
      <c r="A74" s="2" t="s">
        <v>1189</v>
      </c>
      <c r="B74" s="9" t="s">
        <v>744</v>
      </c>
      <c r="C74" s="24" t="s">
        <v>314</v>
      </c>
      <c r="D74" s="18" t="s">
        <v>171</v>
      </c>
      <c r="E74" s="40"/>
      <c r="F74" s="3">
        <v>5</v>
      </c>
      <c r="G74" s="3"/>
      <c r="H74" s="38" t="s">
        <v>313</v>
      </c>
      <c r="I74" s="22">
        <v>10</v>
      </c>
      <c r="J74" s="22" t="s">
        <v>29</v>
      </c>
      <c r="K74" s="22">
        <v>2.2000000000000002</v>
      </c>
      <c r="L74" s="22">
        <v>0.3</v>
      </c>
      <c r="M74" s="22">
        <f>K74*L74</f>
        <v>0.66</v>
      </c>
      <c r="N74" t="s">
        <v>285</v>
      </c>
      <c r="O74" s="21"/>
      <c r="P74">
        <v>1.5</v>
      </c>
      <c r="Q74" t="s">
        <v>294</v>
      </c>
      <c r="S74" t="s">
        <v>296</v>
      </c>
    </row>
    <row r="75" spans="1:19" x14ac:dyDescent="0.3">
      <c r="A75" s="2" t="s">
        <v>1190</v>
      </c>
      <c r="B75" s="9" t="s">
        <v>744</v>
      </c>
      <c r="C75" s="24" t="s">
        <v>325</v>
      </c>
      <c r="D75" s="18" t="s">
        <v>171</v>
      </c>
      <c r="E75" s="40"/>
      <c r="F75" s="3">
        <v>5</v>
      </c>
      <c r="G75" s="3"/>
      <c r="H75" s="38" t="s">
        <v>315</v>
      </c>
      <c r="I75" s="22">
        <v>10</v>
      </c>
      <c r="J75" s="22" t="s">
        <v>29</v>
      </c>
      <c r="K75" s="22">
        <v>2.2000000000000002</v>
      </c>
      <c r="L75" s="22">
        <v>0.3</v>
      </c>
      <c r="M75" s="22">
        <f t="shared" ref="M75:M78" si="4">K75*L75</f>
        <v>0.66</v>
      </c>
      <c r="N75" t="s">
        <v>286</v>
      </c>
      <c r="O75" s="21"/>
      <c r="P75">
        <v>1.5</v>
      </c>
      <c r="Q75" t="s">
        <v>294</v>
      </c>
      <c r="S75" t="s">
        <v>296</v>
      </c>
    </row>
    <row r="76" spans="1:19" x14ac:dyDescent="0.3">
      <c r="A76" s="2" t="s">
        <v>1191</v>
      </c>
      <c r="B76" s="9" t="s">
        <v>744</v>
      </c>
      <c r="C76" s="24" t="s">
        <v>316</v>
      </c>
      <c r="D76" s="18" t="s">
        <v>171</v>
      </c>
      <c r="E76" s="40"/>
      <c r="F76" s="3">
        <v>12</v>
      </c>
      <c r="G76" s="3"/>
      <c r="H76" s="38" t="s">
        <v>327</v>
      </c>
      <c r="I76" s="22">
        <v>10</v>
      </c>
      <c r="J76" s="22" t="s">
        <v>29</v>
      </c>
      <c r="K76" s="22">
        <v>2.2000000000000002</v>
      </c>
      <c r="L76" s="22">
        <v>0.5</v>
      </c>
      <c r="M76" s="22">
        <f t="shared" si="4"/>
        <v>1.1000000000000001</v>
      </c>
      <c r="N76" t="s">
        <v>287</v>
      </c>
      <c r="O76" s="21"/>
      <c r="P76">
        <v>1.5</v>
      </c>
      <c r="Q76" t="s">
        <v>294</v>
      </c>
      <c r="S76" t="s">
        <v>296</v>
      </c>
    </row>
    <row r="77" spans="1:19" x14ac:dyDescent="0.3">
      <c r="A77" s="2" t="s">
        <v>1192</v>
      </c>
      <c r="B77" s="9" t="s">
        <v>744</v>
      </c>
      <c r="C77" s="24" t="s">
        <v>326</v>
      </c>
      <c r="D77" s="18" t="s">
        <v>171</v>
      </c>
      <c r="E77" s="40"/>
      <c r="F77" s="3">
        <v>6</v>
      </c>
      <c r="G77" s="3"/>
      <c r="H77" s="38" t="s">
        <v>317</v>
      </c>
      <c r="I77" s="22">
        <v>10</v>
      </c>
      <c r="J77" s="22" t="s">
        <v>29</v>
      </c>
      <c r="K77" s="22">
        <v>2.2000000000000002</v>
      </c>
      <c r="L77" s="22">
        <v>0.3</v>
      </c>
      <c r="M77" s="22">
        <f t="shared" si="4"/>
        <v>0.66</v>
      </c>
      <c r="N77" t="s">
        <v>288</v>
      </c>
      <c r="O77" s="21"/>
      <c r="P77">
        <v>2.5</v>
      </c>
      <c r="Q77" t="s">
        <v>294</v>
      </c>
      <c r="S77" t="s">
        <v>296</v>
      </c>
    </row>
    <row r="78" spans="1:19" ht="15" thickBot="1" x14ac:dyDescent="0.35">
      <c r="A78" s="47"/>
      <c r="B78" s="65"/>
      <c r="C78" s="66"/>
      <c r="D78" s="67"/>
      <c r="E78" s="68"/>
      <c r="F78" s="68"/>
      <c r="G78" s="68"/>
      <c r="H78" s="60" t="s">
        <v>253</v>
      </c>
      <c r="I78" s="48">
        <v>10</v>
      </c>
      <c r="J78" s="48" t="s">
        <v>29</v>
      </c>
      <c r="K78" s="48">
        <v>3.6</v>
      </c>
      <c r="L78" s="48">
        <v>0</v>
      </c>
      <c r="M78" s="48">
        <f t="shared" si="4"/>
        <v>0</v>
      </c>
      <c r="N78" s="47" t="s">
        <v>309</v>
      </c>
      <c r="O78" s="47"/>
      <c r="P78" s="47">
        <v>1</v>
      </c>
    </row>
    <row r="79" spans="1:19" ht="18.600000000000001" thickBot="1" x14ac:dyDescent="0.4">
      <c r="A79" s="69" t="s">
        <v>274</v>
      </c>
      <c r="B79" s="47"/>
      <c r="C79" s="47"/>
      <c r="D79" s="47"/>
      <c r="E79" s="47"/>
      <c r="F79" s="48"/>
      <c r="G79" s="47"/>
      <c r="H79" s="47"/>
      <c r="I79" s="47"/>
      <c r="J79" s="47"/>
      <c r="K79" s="47"/>
      <c r="L79" s="47"/>
      <c r="M79" s="47"/>
      <c r="N79" s="47"/>
      <c r="O79" s="47"/>
      <c r="P79" s="47"/>
    </row>
    <row r="80" spans="1:19" x14ac:dyDescent="0.3">
      <c r="A80" s="41" t="s">
        <v>1193</v>
      </c>
      <c r="B80" s="42" t="s">
        <v>744</v>
      </c>
      <c r="C80" s="43" t="s">
        <v>281</v>
      </c>
      <c r="D80" s="44" t="s">
        <v>171</v>
      </c>
      <c r="E80" s="45"/>
      <c r="F80" s="45"/>
      <c r="G80" s="45"/>
      <c r="H80" s="46" t="s">
        <v>275</v>
      </c>
      <c r="I80" s="22">
        <v>10</v>
      </c>
      <c r="J80" s="22" t="s">
        <v>29</v>
      </c>
      <c r="K80" s="22">
        <v>2.2000000000000002</v>
      </c>
      <c r="L80" s="22">
        <v>0.1</v>
      </c>
      <c r="M80" s="22">
        <f t="shared" ref="M80:M85" si="5">K80*L80</f>
        <v>0.22000000000000003</v>
      </c>
      <c r="N80" t="s">
        <v>289</v>
      </c>
      <c r="O80" s="21"/>
      <c r="P80">
        <v>1.5</v>
      </c>
      <c r="Q80" t="s">
        <v>294</v>
      </c>
      <c r="S80" t="s">
        <v>297</v>
      </c>
    </row>
    <row r="81" spans="1:20" x14ac:dyDescent="0.3">
      <c r="A81" s="2" t="s">
        <v>1194</v>
      </c>
      <c r="B81" s="9" t="s">
        <v>744</v>
      </c>
      <c r="C81" s="24" t="s">
        <v>282</v>
      </c>
      <c r="D81" s="18" t="s">
        <v>171</v>
      </c>
      <c r="E81" s="3"/>
      <c r="F81" s="3"/>
      <c r="G81" s="3"/>
      <c r="H81" s="1" t="s">
        <v>276</v>
      </c>
      <c r="I81" s="22">
        <v>10</v>
      </c>
      <c r="J81" s="22" t="s">
        <v>29</v>
      </c>
      <c r="K81" s="22">
        <v>2.2000000000000002</v>
      </c>
      <c r="L81" s="22">
        <v>0.1</v>
      </c>
      <c r="M81" s="22">
        <f t="shared" si="5"/>
        <v>0.22000000000000003</v>
      </c>
      <c r="N81" t="s">
        <v>290</v>
      </c>
      <c r="O81" s="21"/>
      <c r="P81">
        <v>1.5</v>
      </c>
      <c r="Q81" t="s">
        <v>294</v>
      </c>
      <c r="S81" t="s">
        <v>297</v>
      </c>
    </row>
    <row r="82" spans="1:20" x14ac:dyDescent="0.3">
      <c r="A82" s="2" t="s">
        <v>1195</v>
      </c>
      <c r="B82" s="9" t="s">
        <v>744</v>
      </c>
      <c r="C82" s="24" t="s">
        <v>283</v>
      </c>
      <c r="D82" s="18" t="s">
        <v>171</v>
      </c>
      <c r="E82" s="3"/>
      <c r="F82" s="3"/>
      <c r="G82" s="3"/>
      <c r="H82" s="1" t="s">
        <v>277</v>
      </c>
      <c r="I82" s="22">
        <v>10</v>
      </c>
      <c r="J82" s="22" t="s">
        <v>29</v>
      </c>
      <c r="K82" s="22">
        <v>2.2000000000000002</v>
      </c>
      <c r="L82" s="22">
        <v>0.1</v>
      </c>
      <c r="M82" s="22">
        <f t="shared" si="5"/>
        <v>0.22000000000000003</v>
      </c>
      <c r="N82" t="s">
        <v>291</v>
      </c>
      <c r="O82" s="21"/>
      <c r="P82">
        <v>1.5</v>
      </c>
      <c r="Q82" t="s">
        <v>294</v>
      </c>
      <c r="S82" t="s">
        <v>297</v>
      </c>
    </row>
    <row r="83" spans="1:20" x14ac:dyDescent="0.3">
      <c r="A83" s="2" t="s">
        <v>1196</v>
      </c>
      <c r="B83" s="9" t="s">
        <v>744</v>
      </c>
      <c r="C83" s="24" t="s">
        <v>284</v>
      </c>
      <c r="D83" s="18" t="s">
        <v>171</v>
      </c>
      <c r="E83" s="3"/>
      <c r="F83" s="3"/>
      <c r="G83" s="3"/>
      <c r="H83" s="1" t="s">
        <v>278</v>
      </c>
      <c r="I83" s="22">
        <v>10</v>
      </c>
      <c r="J83" s="22" t="s">
        <v>29</v>
      </c>
      <c r="K83" s="22">
        <v>2.2000000000000002</v>
      </c>
      <c r="L83" s="22">
        <v>0.05</v>
      </c>
      <c r="M83" s="22">
        <f t="shared" si="5"/>
        <v>0.11000000000000001</v>
      </c>
      <c r="N83" t="s">
        <v>292</v>
      </c>
      <c r="O83" s="21"/>
      <c r="P83">
        <v>1</v>
      </c>
    </row>
    <row r="84" spans="1:20" x14ac:dyDescent="0.3">
      <c r="A84" s="2" t="s">
        <v>1197</v>
      </c>
      <c r="B84" s="9" t="s">
        <v>744</v>
      </c>
      <c r="C84" s="24" t="s">
        <v>284</v>
      </c>
      <c r="D84" s="18" t="s">
        <v>33</v>
      </c>
      <c r="E84" s="3"/>
      <c r="F84" s="3">
        <v>2</v>
      </c>
      <c r="G84" s="3"/>
      <c r="H84" s="1" t="s">
        <v>328</v>
      </c>
      <c r="I84" s="22" t="s">
        <v>329</v>
      </c>
      <c r="J84" s="22" t="s">
        <v>35</v>
      </c>
      <c r="K84" s="22">
        <v>3.6</v>
      </c>
      <c r="L84" s="22">
        <v>0</v>
      </c>
      <c r="M84" s="22">
        <f t="shared" si="5"/>
        <v>0</v>
      </c>
      <c r="N84" t="s">
        <v>293</v>
      </c>
      <c r="O84" s="21"/>
    </row>
    <row r="85" spans="1:20" x14ac:dyDescent="0.3">
      <c r="A85" s="2" t="s">
        <v>1198</v>
      </c>
      <c r="B85" s="9" t="s">
        <v>744</v>
      </c>
      <c r="C85" s="24" t="s">
        <v>744</v>
      </c>
      <c r="D85" s="18" t="s">
        <v>318</v>
      </c>
      <c r="E85" s="3"/>
      <c r="F85" s="3"/>
      <c r="G85" s="3"/>
      <c r="H85" s="1" t="s">
        <v>279</v>
      </c>
      <c r="I85" s="22">
        <v>6</v>
      </c>
      <c r="J85" s="22" t="s">
        <v>29</v>
      </c>
      <c r="K85" s="22">
        <v>2.2000000000000002</v>
      </c>
      <c r="L85" s="22">
        <v>0.01</v>
      </c>
      <c r="M85" s="22">
        <f t="shared" si="5"/>
        <v>2.2000000000000002E-2</v>
      </c>
      <c r="N85" t="s">
        <v>330</v>
      </c>
      <c r="O85" s="21"/>
      <c r="P85">
        <v>1</v>
      </c>
    </row>
    <row r="86" spans="1:20" x14ac:dyDescent="0.3">
      <c r="A86" s="2"/>
      <c r="B86" s="9" t="s">
        <v>744</v>
      </c>
      <c r="C86" s="24" t="s">
        <v>744</v>
      </c>
      <c r="D86" s="18"/>
      <c r="E86" s="3"/>
      <c r="F86" s="3"/>
      <c r="G86" s="3"/>
      <c r="H86" s="1" t="s">
        <v>280</v>
      </c>
      <c r="I86" s="22"/>
      <c r="J86" s="22"/>
      <c r="K86" s="22"/>
      <c r="L86" s="22"/>
      <c r="M86" s="22"/>
      <c r="O86" s="21"/>
      <c r="P86">
        <v>2</v>
      </c>
    </row>
    <row r="87" spans="1:20" ht="15" thickBot="1" x14ac:dyDescent="0.35">
      <c r="A87" s="50"/>
      <c r="B87" s="51" t="s">
        <v>744</v>
      </c>
      <c r="C87" s="52" t="s">
        <v>744</v>
      </c>
      <c r="D87" s="53"/>
      <c r="E87" s="54"/>
      <c r="F87" s="54"/>
      <c r="G87" s="54"/>
      <c r="H87" s="81" t="s">
        <v>299</v>
      </c>
      <c r="I87" s="48"/>
      <c r="J87" s="48"/>
      <c r="K87" s="48"/>
      <c r="L87" s="48"/>
      <c r="M87" s="48"/>
      <c r="N87" s="47"/>
      <c r="O87" s="62"/>
      <c r="P87" s="47">
        <v>3</v>
      </c>
    </row>
    <row r="88" spans="1:20" x14ac:dyDescent="0.3">
      <c r="A88" s="45"/>
      <c r="B88" s="45"/>
      <c r="C88" s="79"/>
      <c r="D88" s="44"/>
      <c r="E88" s="45"/>
      <c r="F88" s="45"/>
      <c r="G88" s="45"/>
      <c r="H88" s="80" t="s">
        <v>324</v>
      </c>
      <c r="I88" s="23"/>
      <c r="J88" s="23"/>
      <c r="K88" s="23"/>
      <c r="L88" s="23"/>
      <c r="M88" s="23"/>
      <c r="N88" s="21"/>
      <c r="O88" s="21"/>
      <c r="P88" s="21"/>
      <c r="Q88" s="21"/>
      <c r="R88" s="21"/>
    </row>
    <row r="89" spans="1:20" x14ac:dyDescent="0.3">
      <c r="A89" s="26"/>
      <c r="B89" s="19"/>
      <c r="C89" s="27"/>
      <c r="D89" s="28"/>
      <c r="E89" s="19"/>
      <c r="F89" s="19"/>
      <c r="G89" s="19"/>
      <c r="H89" s="29"/>
      <c r="I89" s="22"/>
      <c r="J89" s="22"/>
      <c r="K89" s="22"/>
      <c r="L89" s="22"/>
      <c r="M89" s="22"/>
    </row>
    <row r="90" spans="1:20" x14ac:dyDescent="0.3">
      <c r="I90" s="105" t="s">
        <v>185</v>
      </c>
      <c r="J90" s="105"/>
      <c r="K90" s="16">
        <f>SUM(K4:K88)</f>
        <v>226.39999999999966</v>
      </c>
      <c r="L90" t="s">
        <v>13</v>
      </c>
      <c r="N90" s="105" t="s">
        <v>186</v>
      </c>
      <c r="O90" s="105"/>
      <c r="P90" s="21">
        <f>SUM(P3:P88)</f>
        <v>126.5</v>
      </c>
      <c r="Q90" t="s">
        <v>187</v>
      </c>
    </row>
    <row r="91" spans="1:20" x14ac:dyDescent="0.3">
      <c r="A91" s="4"/>
      <c r="H91" s="83" t="s">
        <v>188</v>
      </c>
      <c r="I91" s="105" t="s">
        <v>189</v>
      </c>
      <c r="J91" s="105"/>
      <c r="K91" s="14">
        <f>SUM(M3:M88)</f>
        <v>37.911999999999964</v>
      </c>
      <c r="L91" t="s">
        <v>13</v>
      </c>
    </row>
    <row r="92" spans="1:20" x14ac:dyDescent="0.3">
      <c r="A92" s="4"/>
      <c r="B92" s="4"/>
    </row>
    <row r="93" spans="1:20" x14ac:dyDescent="0.3">
      <c r="A93" s="4"/>
      <c r="B93" s="4"/>
    </row>
    <row r="95" spans="1:20" x14ac:dyDescent="0.3"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</row>
    <row r="96" spans="1:20" x14ac:dyDescent="0.3">
      <c r="A96" s="4"/>
      <c r="H96" s="20"/>
      <c r="I96" s="20"/>
      <c r="J96" s="20"/>
      <c r="K96" s="20"/>
      <c r="L96" s="20"/>
      <c r="M96" s="20"/>
      <c r="N96" s="78"/>
      <c r="O96" s="20"/>
      <c r="P96" s="20"/>
      <c r="Q96" s="20"/>
      <c r="R96" s="20"/>
      <c r="S96" s="20"/>
      <c r="T96" s="20"/>
    </row>
    <row r="97" spans="1:20" x14ac:dyDescent="0.3">
      <c r="H97" s="77"/>
      <c r="I97" s="20"/>
      <c r="J97" s="20"/>
      <c r="K97" s="20"/>
      <c r="L97" s="20"/>
      <c r="M97" s="20"/>
      <c r="N97" s="78"/>
      <c r="O97" s="20"/>
      <c r="P97" s="20"/>
      <c r="Q97" s="20"/>
      <c r="R97" s="20"/>
      <c r="S97" s="20"/>
      <c r="T97" s="20"/>
    </row>
    <row r="98" spans="1:20" x14ac:dyDescent="0.3">
      <c r="H98" s="20"/>
      <c r="I98" s="20"/>
      <c r="J98" s="20"/>
      <c r="K98" s="20"/>
      <c r="L98" s="20"/>
      <c r="M98" s="20"/>
      <c r="N98" s="78"/>
      <c r="O98" s="20"/>
      <c r="P98" s="20"/>
      <c r="Q98" s="20"/>
      <c r="R98" s="20"/>
      <c r="S98" s="20"/>
      <c r="T98" s="20"/>
    </row>
    <row r="99" spans="1:20" x14ac:dyDescent="0.3">
      <c r="H99" s="20"/>
      <c r="I99" s="20"/>
      <c r="J99" s="20"/>
      <c r="K99" s="20"/>
      <c r="L99" s="20"/>
      <c r="M99" s="20"/>
      <c r="N99" s="77"/>
      <c r="O99" s="20"/>
      <c r="P99" s="20"/>
      <c r="Q99" s="20"/>
      <c r="R99" s="20"/>
      <c r="S99" s="20"/>
      <c r="T99" s="20"/>
    </row>
    <row r="100" spans="1:20" x14ac:dyDescent="0.3">
      <c r="H100" s="77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</row>
    <row r="101" spans="1:20" x14ac:dyDescent="0.3">
      <c r="A101" s="21"/>
      <c r="B101" s="20"/>
      <c r="C101" s="20"/>
      <c r="D101" s="21"/>
      <c r="E101" s="21"/>
      <c r="F101" s="23"/>
      <c r="H101" s="77"/>
      <c r="I101" s="20"/>
      <c r="J101" s="20"/>
      <c r="K101" s="19"/>
      <c r="L101" s="20"/>
      <c r="M101" s="20"/>
      <c r="N101" s="20"/>
      <c r="O101" s="20"/>
      <c r="P101" s="20"/>
      <c r="Q101" s="20"/>
      <c r="R101" s="20"/>
      <c r="S101" s="20"/>
      <c r="T101" s="20"/>
    </row>
    <row r="102" spans="1:20" x14ac:dyDescent="0.3">
      <c r="A102" s="21"/>
      <c r="B102" s="20"/>
      <c r="C102" s="20"/>
      <c r="D102" s="21"/>
      <c r="E102" s="21"/>
      <c r="F102" s="23"/>
      <c r="H102" s="20"/>
      <c r="I102" s="19"/>
      <c r="J102" s="19"/>
      <c r="K102" s="19"/>
      <c r="L102" s="20"/>
      <c r="M102" s="20"/>
      <c r="N102" s="20"/>
      <c r="O102" s="20"/>
      <c r="P102" s="20"/>
      <c r="Q102" s="20"/>
      <c r="R102" s="20"/>
      <c r="S102" s="20"/>
      <c r="T102" s="20"/>
    </row>
    <row r="103" spans="1:20" x14ac:dyDescent="0.3">
      <c r="A103" s="21"/>
      <c r="B103" s="20"/>
      <c r="C103" s="20"/>
      <c r="D103" s="21"/>
      <c r="E103" s="21"/>
      <c r="F103" s="23"/>
      <c r="H103" s="20"/>
      <c r="I103" s="19"/>
      <c r="J103" s="19"/>
      <c r="K103" s="20"/>
      <c r="L103" s="20"/>
      <c r="M103" s="20"/>
      <c r="N103" s="20"/>
      <c r="O103" s="20"/>
      <c r="P103" s="20"/>
      <c r="Q103" s="20"/>
      <c r="R103" s="20"/>
      <c r="S103" s="20"/>
      <c r="T103" s="20"/>
    </row>
    <row r="104" spans="1:20" x14ac:dyDescent="0.3">
      <c r="A104" s="21"/>
      <c r="B104" s="20"/>
      <c r="C104" s="20"/>
      <c r="D104" s="21"/>
      <c r="E104" s="21"/>
      <c r="F104" s="23"/>
    </row>
    <row r="105" spans="1:20" x14ac:dyDescent="0.3">
      <c r="A105" s="21"/>
      <c r="B105" s="20"/>
      <c r="C105" s="20"/>
      <c r="D105" s="21"/>
      <c r="E105" s="21"/>
      <c r="F105" s="23"/>
    </row>
    <row r="106" spans="1:20" x14ac:dyDescent="0.3">
      <c r="A106" s="21"/>
      <c r="B106" s="20"/>
      <c r="C106" s="20"/>
      <c r="D106" s="21"/>
      <c r="E106" s="21"/>
      <c r="F106" s="23"/>
    </row>
    <row r="107" spans="1:20" x14ac:dyDescent="0.3">
      <c r="A107" s="21"/>
      <c r="B107" s="20"/>
      <c r="C107" s="20"/>
      <c r="D107" s="21"/>
      <c r="E107" s="21"/>
      <c r="F107" s="23"/>
    </row>
    <row r="108" spans="1:20" x14ac:dyDescent="0.3">
      <c r="A108" s="20"/>
      <c r="B108" s="20"/>
      <c r="C108" s="20"/>
      <c r="D108" s="20"/>
      <c r="E108" s="21"/>
      <c r="F108" s="23"/>
    </row>
    <row r="109" spans="1:20" x14ac:dyDescent="0.3">
      <c r="A109" s="21"/>
      <c r="B109" s="21"/>
      <c r="C109" s="21"/>
      <c r="D109" s="21"/>
      <c r="E109" s="21"/>
      <c r="F109" s="23"/>
    </row>
    <row r="110" spans="1:20" x14ac:dyDescent="0.3">
      <c r="A110" s="21"/>
      <c r="B110" s="21"/>
      <c r="C110" s="21"/>
      <c r="D110" s="21"/>
      <c r="E110" s="21"/>
      <c r="F110" s="23"/>
    </row>
    <row r="111" spans="1:20" x14ac:dyDescent="0.3">
      <c r="A111" s="21"/>
      <c r="B111" s="21"/>
      <c r="C111" s="21"/>
      <c r="D111" s="21"/>
      <c r="E111" s="21"/>
      <c r="F111" s="23"/>
    </row>
    <row r="112" spans="1:20" x14ac:dyDescent="0.3">
      <c r="A112" s="21"/>
      <c r="B112" s="21"/>
      <c r="C112" s="21"/>
      <c r="D112" s="21"/>
      <c r="E112" s="21"/>
      <c r="F112" s="23"/>
    </row>
    <row r="113" spans="1:6" x14ac:dyDescent="0.3">
      <c r="A113" s="21"/>
      <c r="B113" s="21"/>
      <c r="C113" s="21"/>
      <c r="D113" s="21"/>
      <c r="E113" s="21"/>
      <c r="F113" s="23"/>
    </row>
  </sheetData>
  <mergeCells count="3">
    <mergeCell ref="I90:J90"/>
    <mergeCell ref="N90:O90"/>
    <mergeCell ref="I91:J91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workbookViewId="0">
      <selection activeCell="A2" sqref="A2"/>
    </sheetView>
  </sheetViews>
  <sheetFormatPr defaultRowHeight="14.4" x14ac:dyDescent="0.3"/>
  <cols>
    <col min="1" max="1" width="28.33203125" customWidth="1"/>
    <col min="2" max="2" width="11.33203125" customWidth="1"/>
    <col min="3" max="3" width="13.5546875" customWidth="1"/>
    <col min="4" max="4" width="15.44140625" customWidth="1"/>
    <col min="5" max="5" width="7.88671875" customWidth="1"/>
    <col min="6" max="6" width="7.5546875" style="22" customWidth="1"/>
    <col min="7" max="7" width="8.33203125" hidden="1" customWidth="1"/>
    <col min="8" max="8" width="36.33203125" customWidth="1"/>
    <col min="9" max="9" width="9.88671875" customWidth="1"/>
    <col min="10" max="10" width="8.33203125" customWidth="1"/>
    <col min="11" max="11" width="5.6640625" customWidth="1"/>
    <col min="12" max="12" width="7.33203125" customWidth="1"/>
    <col min="13" max="13" width="7.109375" customWidth="1"/>
    <col min="14" max="14" width="7.77734375" customWidth="1"/>
    <col min="15" max="15" width="10.109375" hidden="1" customWidth="1"/>
    <col min="16" max="16" width="8" customWidth="1"/>
  </cols>
  <sheetData>
    <row r="1" spans="1:16" ht="18" x14ac:dyDescent="0.35">
      <c r="A1" s="13" t="s">
        <v>1599</v>
      </c>
      <c r="C1" s="36"/>
      <c r="H1" s="23"/>
      <c r="I1" s="21"/>
      <c r="J1" s="21"/>
      <c r="K1" s="16" t="s">
        <v>1</v>
      </c>
      <c r="L1" s="76" t="s">
        <v>2</v>
      </c>
      <c r="M1" s="15" t="s">
        <v>3</v>
      </c>
      <c r="N1" t="s">
        <v>4</v>
      </c>
      <c r="P1" t="s">
        <v>323</v>
      </c>
    </row>
    <row r="2" spans="1:16" s="75" customFormat="1" ht="26.7" customHeight="1" x14ac:dyDescent="0.3">
      <c r="A2" s="70" t="s">
        <v>5</v>
      </c>
      <c r="B2" s="70" t="s">
        <v>6</v>
      </c>
      <c r="C2" s="70" t="s">
        <v>7</v>
      </c>
      <c r="D2" s="70" t="s">
        <v>8</v>
      </c>
      <c r="E2" s="71" t="s">
        <v>319</v>
      </c>
      <c r="F2" s="70" t="s">
        <v>9</v>
      </c>
      <c r="G2" s="70" t="s">
        <v>10</v>
      </c>
      <c r="H2" s="70" t="s">
        <v>11</v>
      </c>
      <c r="I2" s="72" t="s">
        <v>320</v>
      </c>
      <c r="J2" s="72" t="s">
        <v>12</v>
      </c>
      <c r="K2" s="72" t="s">
        <v>13</v>
      </c>
      <c r="L2" s="73" t="s">
        <v>14</v>
      </c>
      <c r="M2" s="73" t="s">
        <v>13</v>
      </c>
      <c r="N2" s="74"/>
      <c r="O2" s="74" t="s">
        <v>15</v>
      </c>
    </row>
    <row r="3" spans="1:16" x14ac:dyDescent="0.3">
      <c r="A3" s="2" t="s">
        <v>1071</v>
      </c>
      <c r="B3" s="9" t="s">
        <v>745</v>
      </c>
      <c r="C3" s="24" t="s">
        <v>745</v>
      </c>
      <c r="D3" s="18" t="s">
        <v>19</v>
      </c>
      <c r="E3" s="3"/>
      <c r="F3" s="3"/>
      <c r="G3" s="3"/>
      <c r="H3" s="1" t="s">
        <v>20</v>
      </c>
      <c r="I3" s="22">
        <v>63</v>
      </c>
      <c r="J3" s="22" t="s">
        <v>21</v>
      </c>
      <c r="K3" s="22">
        <v>43</v>
      </c>
      <c r="L3" s="22"/>
      <c r="M3" s="22"/>
    </row>
    <row r="4" spans="1:16" x14ac:dyDescent="0.3">
      <c r="A4" s="2"/>
      <c r="B4" s="9" t="s">
        <v>745</v>
      </c>
      <c r="C4" s="24" t="s">
        <v>745</v>
      </c>
      <c r="D4" s="18"/>
      <c r="E4" s="3"/>
      <c r="F4" s="3"/>
      <c r="G4" s="3"/>
      <c r="H4" s="1" t="s">
        <v>238</v>
      </c>
      <c r="I4" s="22"/>
      <c r="J4" s="22"/>
      <c r="K4" s="22"/>
      <c r="L4" s="22"/>
      <c r="M4" s="22"/>
      <c r="N4" t="s">
        <v>22</v>
      </c>
      <c r="O4" s="25"/>
      <c r="P4">
        <v>4</v>
      </c>
    </row>
    <row r="5" spans="1:16" x14ac:dyDescent="0.3">
      <c r="A5" s="2"/>
      <c r="B5" s="9" t="s">
        <v>745</v>
      </c>
      <c r="C5" s="24" t="s">
        <v>745</v>
      </c>
      <c r="D5" s="18"/>
      <c r="E5" s="3"/>
      <c r="F5" s="3"/>
      <c r="G5" s="3"/>
      <c r="H5" s="1" t="s">
        <v>321</v>
      </c>
      <c r="I5" s="22"/>
      <c r="J5" s="22"/>
      <c r="K5" s="22"/>
      <c r="L5" s="22"/>
      <c r="M5" s="22"/>
      <c r="N5" t="s">
        <v>273</v>
      </c>
      <c r="O5" t="s">
        <v>23</v>
      </c>
      <c r="P5">
        <v>4</v>
      </c>
    </row>
    <row r="6" spans="1:16" x14ac:dyDescent="0.3">
      <c r="A6" s="2"/>
      <c r="B6" s="9" t="s">
        <v>745</v>
      </c>
      <c r="C6" s="24" t="s">
        <v>745</v>
      </c>
      <c r="D6" s="18"/>
      <c r="E6" s="3"/>
      <c r="F6" s="3"/>
      <c r="G6" s="3"/>
      <c r="H6" s="30" t="s">
        <v>322</v>
      </c>
      <c r="I6" s="22">
        <v>50</v>
      </c>
      <c r="J6" s="22" t="s">
        <v>21</v>
      </c>
      <c r="K6" s="22"/>
      <c r="L6" s="22"/>
      <c r="M6" s="22"/>
      <c r="N6" t="s">
        <v>24</v>
      </c>
      <c r="O6" s="25" t="s">
        <v>25</v>
      </c>
      <c r="P6">
        <v>3</v>
      </c>
    </row>
    <row r="7" spans="1:16" x14ac:dyDescent="0.3">
      <c r="A7" s="2"/>
      <c r="B7" s="9" t="s">
        <v>745</v>
      </c>
      <c r="C7" s="24" t="s">
        <v>745</v>
      </c>
      <c r="D7" s="18"/>
      <c r="E7" s="3"/>
      <c r="F7" s="3"/>
      <c r="G7" s="3"/>
      <c r="H7" s="1" t="s">
        <v>26</v>
      </c>
      <c r="I7" s="22"/>
      <c r="J7" s="22"/>
      <c r="K7" s="22"/>
      <c r="L7" s="22"/>
      <c r="M7" s="22"/>
      <c r="N7" t="s">
        <v>27</v>
      </c>
      <c r="O7" s="25"/>
      <c r="P7">
        <v>6</v>
      </c>
    </row>
    <row r="8" spans="1:16" ht="15" thickBot="1" x14ac:dyDescent="0.35">
      <c r="A8" s="50"/>
      <c r="B8" s="51" t="s">
        <v>745</v>
      </c>
      <c r="C8" s="52" t="s">
        <v>745</v>
      </c>
      <c r="D8" s="53"/>
      <c r="E8" s="54"/>
      <c r="F8" s="54"/>
      <c r="G8" s="54"/>
      <c r="H8" s="55" t="s">
        <v>28</v>
      </c>
      <c r="I8" s="48">
        <v>6</v>
      </c>
      <c r="J8" s="48" t="s">
        <v>21</v>
      </c>
      <c r="K8" s="48"/>
      <c r="L8" s="48"/>
      <c r="M8" s="48"/>
      <c r="N8" s="47" t="s">
        <v>30</v>
      </c>
      <c r="O8" s="56"/>
      <c r="P8" s="47">
        <v>1</v>
      </c>
    </row>
    <row r="9" spans="1:16" x14ac:dyDescent="0.3">
      <c r="A9" s="41"/>
      <c r="B9" s="42" t="s">
        <v>745</v>
      </c>
      <c r="C9" s="43"/>
      <c r="D9" s="44"/>
      <c r="E9" s="45"/>
      <c r="F9" s="45"/>
      <c r="G9" s="45"/>
      <c r="H9" s="49" t="s">
        <v>243</v>
      </c>
      <c r="I9" s="22"/>
      <c r="J9" s="22"/>
      <c r="K9" s="22"/>
      <c r="L9" s="22"/>
      <c r="M9" s="22"/>
      <c r="N9" t="s">
        <v>31</v>
      </c>
      <c r="O9" s="21"/>
      <c r="P9">
        <v>4</v>
      </c>
    </row>
    <row r="10" spans="1:16" x14ac:dyDescent="0.3">
      <c r="A10" s="2" t="s">
        <v>1072</v>
      </c>
      <c r="B10" s="9" t="s">
        <v>745</v>
      </c>
      <c r="C10" s="24" t="s">
        <v>239</v>
      </c>
      <c r="D10" s="18" t="s">
        <v>33</v>
      </c>
      <c r="E10" s="3"/>
      <c r="F10" s="3">
        <v>4</v>
      </c>
      <c r="G10" s="3"/>
      <c r="H10" s="31" t="s">
        <v>41</v>
      </c>
      <c r="I10" s="22">
        <v>16</v>
      </c>
      <c r="J10" s="22" t="s">
        <v>35</v>
      </c>
      <c r="K10" s="22">
        <v>3.6</v>
      </c>
      <c r="L10" s="22">
        <v>0.2</v>
      </c>
      <c r="M10" s="22">
        <f t="shared" ref="M10:M68" si="0">K10*L10</f>
        <v>0.72000000000000008</v>
      </c>
      <c r="N10" t="s">
        <v>36</v>
      </c>
      <c r="O10" s="25"/>
      <c r="P10">
        <v>1</v>
      </c>
    </row>
    <row r="11" spans="1:16" x14ac:dyDescent="0.3">
      <c r="A11" s="2" t="s">
        <v>1073</v>
      </c>
      <c r="B11" s="9" t="s">
        <v>745</v>
      </c>
      <c r="C11" s="24" t="s">
        <v>239</v>
      </c>
      <c r="D11" s="18" t="s">
        <v>33</v>
      </c>
      <c r="E11" s="3"/>
      <c r="F11" s="3">
        <v>5</v>
      </c>
      <c r="G11" s="3"/>
      <c r="H11" s="31" t="s">
        <v>44</v>
      </c>
      <c r="I11" s="22">
        <v>16</v>
      </c>
      <c r="J11" s="22" t="s">
        <v>35</v>
      </c>
      <c r="K11" s="22">
        <v>3.6</v>
      </c>
      <c r="L11" s="22">
        <v>0.2</v>
      </c>
      <c r="M11" s="22">
        <f t="shared" si="0"/>
        <v>0.72000000000000008</v>
      </c>
      <c r="N11" t="s">
        <v>39</v>
      </c>
      <c r="O11" s="25"/>
      <c r="P11">
        <v>1</v>
      </c>
    </row>
    <row r="12" spans="1:16" x14ac:dyDescent="0.3">
      <c r="A12" s="2" t="s">
        <v>1074</v>
      </c>
      <c r="B12" s="9" t="s">
        <v>745</v>
      </c>
      <c r="C12" s="24" t="s">
        <v>240</v>
      </c>
      <c r="D12" s="18" t="s">
        <v>33</v>
      </c>
      <c r="E12" s="3"/>
      <c r="F12" s="3">
        <v>5</v>
      </c>
      <c r="G12" s="3"/>
      <c r="H12" s="31" t="s">
        <v>34</v>
      </c>
      <c r="I12" s="22">
        <v>16</v>
      </c>
      <c r="J12" s="22" t="s">
        <v>35</v>
      </c>
      <c r="K12" s="22">
        <v>3.6</v>
      </c>
      <c r="L12" s="22">
        <v>0.2</v>
      </c>
      <c r="M12" s="22">
        <f t="shared" si="0"/>
        <v>0.72000000000000008</v>
      </c>
      <c r="N12" t="s">
        <v>42</v>
      </c>
      <c r="O12" s="25"/>
      <c r="P12">
        <v>1</v>
      </c>
    </row>
    <row r="13" spans="1:16" x14ac:dyDescent="0.3">
      <c r="A13" s="2" t="s">
        <v>1075</v>
      </c>
      <c r="B13" s="9" t="s">
        <v>745</v>
      </c>
      <c r="C13" s="24" t="s">
        <v>240</v>
      </c>
      <c r="D13" s="18" t="s">
        <v>33</v>
      </c>
      <c r="E13" s="3"/>
      <c r="F13" s="3">
        <v>4</v>
      </c>
      <c r="G13" s="3"/>
      <c r="H13" s="31" t="s">
        <v>38</v>
      </c>
      <c r="I13" s="22">
        <v>16</v>
      </c>
      <c r="J13" s="22" t="s">
        <v>35</v>
      </c>
      <c r="K13" s="22">
        <v>3.6</v>
      </c>
      <c r="L13" s="22">
        <v>0.2</v>
      </c>
      <c r="M13" s="22">
        <f t="shared" si="0"/>
        <v>0.72000000000000008</v>
      </c>
      <c r="N13" t="s">
        <v>45</v>
      </c>
      <c r="O13" s="25"/>
      <c r="P13">
        <v>1</v>
      </c>
    </row>
    <row r="14" spans="1:16" x14ac:dyDescent="0.3">
      <c r="A14" s="2" t="s">
        <v>1076</v>
      </c>
      <c r="B14" s="9" t="s">
        <v>745</v>
      </c>
      <c r="C14" s="24" t="s">
        <v>241</v>
      </c>
      <c r="D14" s="18" t="s">
        <v>33</v>
      </c>
      <c r="E14" s="3"/>
      <c r="F14" s="3">
        <v>4</v>
      </c>
      <c r="G14" s="3"/>
      <c r="H14" s="31" t="s">
        <v>128</v>
      </c>
      <c r="I14" s="22">
        <v>16</v>
      </c>
      <c r="J14" s="22" t="s">
        <v>35</v>
      </c>
      <c r="K14" s="22">
        <v>3.6</v>
      </c>
      <c r="L14" s="22">
        <v>0.2</v>
      </c>
      <c r="M14" s="22">
        <f t="shared" si="0"/>
        <v>0.72000000000000008</v>
      </c>
      <c r="N14" t="s">
        <v>48</v>
      </c>
      <c r="O14" s="25"/>
      <c r="P14">
        <v>1</v>
      </c>
    </row>
    <row r="15" spans="1:16" x14ac:dyDescent="0.3">
      <c r="A15" s="2" t="s">
        <v>1077</v>
      </c>
      <c r="B15" s="9" t="s">
        <v>745</v>
      </c>
      <c r="C15" s="24" t="s">
        <v>241</v>
      </c>
      <c r="D15" s="18" t="s">
        <v>33</v>
      </c>
      <c r="E15" s="3"/>
      <c r="F15" s="3">
        <v>5</v>
      </c>
      <c r="G15" s="3"/>
      <c r="H15" s="31" t="s">
        <v>130</v>
      </c>
      <c r="I15" s="22">
        <v>16</v>
      </c>
      <c r="J15" s="22" t="s">
        <v>35</v>
      </c>
      <c r="K15" s="22">
        <v>3.6</v>
      </c>
      <c r="L15" s="22">
        <v>0.2</v>
      </c>
      <c r="M15" s="22">
        <f t="shared" si="0"/>
        <v>0.72000000000000008</v>
      </c>
      <c r="N15" t="s">
        <v>51</v>
      </c>
      <c r="O15" s="25"/>
      <c r="P15">
        <v>1</v>
      </c>
    </row>
    <row r="16" spans="1:16" x14ac:dyDescent="0.3">
      <c r="A16" s="2" t="s">
        <v>1078</v>
      </c>
      <c r="B16" s="9" t="s">
        <v>745</v>
      </c>
      <c r="C16" s="24" t="s">
        <v>242</v>
      </c>
      <c r="D16" s="18" t="s">
        <v>33</v>
      </c>
      <c r="E16" s="3"/>
      <c r="F16" s="3">
        <v>5</v>
      </c>
      <c r="G16" s="3"/>
      <c r="H16" s="31" t="s">
        <v>123</v>
      </c>
      <c r="I16" s="22">
        <v>16</v>
      </c>
      <c r="J16" s="22" t="s">
        <v>35</v>
      </c>
      <c r="K16" s="22">
        <v>3.6</v>
      </c>
      <c r="L16" s="22">
        <v>0.2</v>
      </c>
      <c r="M16" s="22">
        <f t="shared" si="0"/>
        <v>0.72000000000000008</v>
      </c>
      <c r="N16" t="s">
        <v>54</v>
      </c>
      <c r="O16" s="25"/>
      <c r="P16">
        <v>1</v>
      </c>
    </row>
    <row r="17" spans="1:16" x14ac:dyDescent="0.3">
      <c r="A17" s="2" t="s">
        <v>1079</v>
      </c>
      <c r="B17" s="9" t="s">
        <v>745</v>
      </c>
      <c r="C17" s="24" t="s">
        <v>242</v>
      </c>
      <c r="D17" s="18" t="s">
        <v>33</v>
      </c>
      <c r="E17" s="3"/>
      <c r="F17" s="3">
        <v>4</v>
      </c>
      <c r="G17" s="3"/>
      <c r="H17" s="31" t="s">
        <v>126</v>
      </c>
      <c r="I17" s="22">
        <v>16</v>
      </c>
      <c r="J17" s="22" t="s">
        <v>35</v>
      </c>
      <c r="K17" s="22">
        <v>3.6</v>
      </c>
      <c r="L17" s="22">
        <v>0.2</v>
      </c>
      <c r="M17" s="22">
        <f t="shared" si="0"/>
        <v>0.72000000000000008</v>
      </c>
      <c r="N17" t="s">
        <v>57</v>
      </c>
      <c r="O17" s="25"/>
      <c r="P17">
        <v>1</v>
      </c>
    </row>
    <row r="18" spans="1:16" ht="15" thickBot="1" x14ac:dyDescent="0.35">
      <c r="A18" s="58"/>
      <c r="B18" s="51" t="s">
        <v>745</v>
      </c>
      <c r="C18" s="52"/>
      <c r="D18" s="53"/>
      <c r="E18" s="54"/>
      <c r="F18" s="54"/>
      <c r="G18" s="54"/>
      <c r="H18" s="59" t="s">
        <v>253</v>
      </c>
      <c r="I18" s="48">
        <v>16</v>
      </c>
      <c r="J18" s="48" t="s">
        <v>35</v>
      </c>
      <c r="K18" s="48">
        <v>3.6</v>
      </c>
      <c r="L18" s="48">
        <v>0</v>
      </c>
      <c r="M18" s="48">
        <f t="shared" si="0"/>
        <v>0</v>
      </c>
      <c r="N18" s="47" t="s">
        <v>60</v>
      </c>
      <c r="O18" s="56"/>
      <c r="P18" s="47">
        <v>1</v>
      </c>
    </row>
    <row r="19" spans="1:16" x14ac:dyDescent="0.3">
      <c r="B19" s="42" t="s">
        <v>745</v>
      </c>
      <c r="C19" s="43"/>
      <c r="D19" s="44"/>
      <c r="E19" s="45"/>
      <c r="F19" s="45"/>
      <c r="G19" s="45"/>
      <c r="H19" s="57" t="s">
        <v>243</v>
      </c>
      <c r="I19" s="22"/>
      <c r="J19" s="22"/>
      <c r="K19" s="22"/>
      <c r="L19" s="22"/>
      <c r="M19" s="22"/>
      <c r="N19" t="s">
        <v>69</v>
      </c>
      <c r="O19" s="21"/>
      <c r="P19">
        <v>4</v>
      </c>
    </row>
    <row r="20" spans="1:16" x14ac:dyDescent="0.3">
      <c r="A20" s="2" t="s">
        <v>1080</v>
      </c>
      <c r="B20" s="9" t="s">
        <v>745</v>
      </c>
      <c r="C20" s="24" t="s">
        <v>245</v>
      </c>
      <c r="D20" s="18" t="s">
        <v>33</v>
      </c>
      <c r="E20" s="3"/>
      <c r="F20" s="3">
        <v>4</v>
      </c>
      <c r="G20" s="3"/>
      <c r="H20" s="39" t="s">
        <v>41</v>
      </c>
      <c r="I20" s="22">
        <v>16</v>
      </c>
      <c r="J20" s="22" t="s">
        <v>35</v>
      </c>
      <c r="K20" s="22">
        <v>3.6</v>
      </c>
      <c r="L20" s="22">
        <v>0.2</v>
      </c>
      <c r="M20" s="22">
        <f t="shared" ref="M20:M28" si="1">K20*L20</f>
        <v>0.72000000000000008</v>
      </c>
      <c r="N20" t="s">
        <v>72</v>
      </c>
      <c r="O20" s="25"/>
      <c r="P20">
        <v>1</v>
      </c>
    </row>
    <row r="21" spans="1:16" x14ac:dyDescent="0.3">
      <c r="A21" s="2" t="s">
        <v>1081</v>
      </c>
      <c r="B21" s="9" t="s">
        <v>745</v>
      </c>
      <c r="C21" s="24" t="s">
        <v>245</v>
      </c>
      <c r="D21" s="18" t="s">
        <v>33</v>
      </c>
      <c r="E21" s="3"/>
      <c r="F21" s="3">
        <v>5</v>
      </c>
      <c r="G21" s="3"/>
      <c r="H21" s="39" t="s">
        <v>44</v>
      </c>
      <c r="I21" s="22">
        <v>16</v>
      </c>
      <c r="J21" s="22" t="s">
        <v>35</v>
      </c>
      <c r="K21" s="22">
        <v>3.6</v>
      </c>
      <c r="L21" s="22">
        <v>0.2</v>
      </c>
      <c r="M21" s="22">
        <f t="shared" si="1"/>
        <v>0.72000000000000008</v>
      </c>
      <c r="N21" t="s">
        <v>75</v>
      </c>
      <c r="O21" s="25"/>
      <c r="P21">
        <v>1</v>
      </c>
    </row>
    <row r="22" spans="1:16" x14ac:dyDescent="0.3">
      <c r="A22" s="2" t="s">
        <v>1082</v>
      </c>
      <c r="B22" s="9" t="s">
        <v>745</v>
      </c>
      <c r="C22" s="24" t="s">
        <v>246</v>
      </c>
      <c r="D22" s="18" t="s">
        <v>33</v>
      </c>
      <c r="E22" s="3"/>
      <c r="F22" s="3">
        <v>5</v>
      </c>
      <c r="G22" s="3"/>
      <c r="H22" s="39" t="s">
        <v>34</v>
      </c>
      <c r="I22" s="22">
        <v>16</v>
      </c>
      <c r="J22" s="22" t="s">
        <v>35</v>
      </c>
      <c r="K22" s="22">
        <v>3.6</v>
      </c>
      <c r="L22" s="22">
        <v>0.2</v>
      </c>
      <c r="M22" s="22">
        <f t="shared" si="1"/>
        <v>0.72000000000000008</v>
      </c>
      <c r="N22" t="s">
        <v>78</v>
      </c>
      <c r="O22" s="25"/>
      <c r="P22">
        <v>1</v>
      </c>
    </row>
    <row r="23" spans="1:16" x14ac:dyDescent="0.3">
      <c r="A23" s="2" t="s">
        <v>1083</v>
      </c>
      <c r="B23" s="9" t="s">
        <v>745</v>
      </c>
      <c r="C23" s="24" t="s">
        <v>246</v>
      </c>
      <c r="D23" s="18" t="s">
        <v>33</v>
      </c>
      <c r="E23" s="3"/>
      <c r="F23" s="3">
        <v>4</v>
      </c>
      <c r="G23" s="3"/>
      <c r="H23" s="39" t="s">
        <v>38</v>
      </c>
      <c r="I23" s="22">
        <v>16</v>
      </c>
      <c r="J23" s="22" t="s">
        <v>35</v>
      </c>
      <c r="K23" s="22">
        <v>3.6</v>
      </c>
      <c r="L23" s="22">
        <v>0.2</v>
      </c>
      <c r="M23" s="22">
        <f t="shared" si="1"/>
        <v>0.72000000000000008</v>
      </c>
      <c r="N23" t="s">
        <v>81</v>
      </c>
      <c r="O23" s="25"/>
      <c r="P23">
        <v>1</v>
      </c>
    </row>
    <row r="24" spans="1:16" x14ac:dyDescent="0.3">
      <c r="A24" s="2" t="s">
        <v>1084</v>
      </c>
      <c r="B24" s="9" t="s">
        <v>745</v>
      </c>
      <c r="C24" s="24" t="s">
        <v>248</v>
      </c>
      <c r="D24" s="18" t="s">
        <v>33</v>
      </c>
      <c r="E24" s="3"/>
      <c r="F24" s="3">
        <v>4</v>
      </c>
      <c r="G24" s="3"/>
      <c r="H24" s="39" t="s">
        <v>128</v>
      </c>
      <c r="I24" s="22">
        <v>16</v>
      </c>
      <c r="J24" s="22" t="s">
        <v>35</v>
      </c>
      <c r="K24" s="22">
        <v>3.6</v>
      </c>
      <c r="L24" s="22">
        <v>0.2</v>
      </c>
      <c r="M24" s="22">
        <f t="shared" si="1"/>
        <v>0.72000000000000008</v>
      </c>
      <c r="N24" t="s">
        <v>84</v>
      </c>
      <c r="O24" s="25"/>
      <c r="P24">
        <v>1</v>
      </c>
    </row>
    <row r="25" spans="1:16" x14ac:dyDescent="0.3">
      <c r="A25" s="2" t="s">
        <v>1085</v>
      </c>
      <c r="B25" s="9" t="s">
        <v>745</v>
      </c>
      <c r="C25" s="24" t="s">
        <v>248</v>
      </c>
      <c r="D25" s="18" t="s">
        <v>33</v>
      </c>
      <c r="E25" s="3"/>
      <c r="F25" s="3">
        <v>5</v>
      </c>
      <c r="G25" s="3"/>
      <c r="H25" s="39" t="s">
        <v>130</v>
      </c>
      <c r="I25" s="22">
        <v>16</v>
      </c>
      <c r="J25" s="22" t="s">
        <v>35</v>
      </c>
      <c r="K25" s="22">
        <v>3.6</v>
      </c>
      <c r="L25" s="22">
        <v>0.2</v>
      </c>
      <c r="M25" s="22">
        <f t="shared" si="1"/>
        <v>0.72000000000000008</v>
      </c>
      <c r="N25" t="s">
        <v>87</v>
      </c>
      <c r="O25" s="25"/>
      <c r="P25">
        <v>1</v>
      </c>
    </row>
    <row r="26" spans="1:16" x14ac:dyDescent="0.3">
      <c r="A26" s="2" t="s">
        <v>1086</v>
      </c>
      <c r="B26" s="9" t="s">
        <v>745</v>
      </c>
      <c r="C26" s="24" t="s">
        <v>247</v>
      </c>
      <c r="D26" s="18" t="s">
        <v>33</v>
      </c>
      <c r="E26" s="3"/>
      <c r="F26" s="3">
        <v>4</v>
      </c>
      <c r="G26" s="3"/>
      <c r="H26" s="39" t="s">
        <v>123</v>
      </c>
      <c r="I26" s="22">
        <v>16</v>
      </c>
      <c r="J26" s="22" t="s">
        <v>35</v>
      </c>
      <c r="K26" s="22">
        <v>3.6</v>
      </c>
      <c r="L26" s="22">
        <v>0.2</v>
      </c>
      <c r="M26" s="22">
        <f t="shared" si="1"/>
        <v>0.72000000000000008</v>
      </c>
      <c r="N26" t="s">
        <v>90</v>
      </c>
      <c r="O26" s="25"/>
      <c r="P26">
        <v>1</v>
      </c>
    </row>
    <row r="27" spans="1:16" x14ac:dyDescent="0.3">
      <c r="A27" s="2" t="s">
        <v>1087</v>
      </c>
      <c r="B27" s="9" t="s">
        <v>745</v>
      </c>
      <c r="C27" s="24" t="s">
        <v>247</v>
      </c>
      <c r="D27" s="18" t="s">
        <v>33</v>
      </c>
      <c r="E27" s="3"/>
      <c r="F27" s="3">
        <v>5</v>
      </c>
      <c r="G27" s="3"/>
      <c r="H27" s="39" t="s">
        <v>126</v>
      </c>
      <c r="I27" s="22">
        <v>16</v>
      </c>
      <c r="J27" s="22" t="s">
        <v>35</v>
      </c>
      <c r="K27" s="22">
        <v>3.6</v>
      </c>
      <c r="L27" s="22">
        <v>0.2</v>
      </c>
      <c r="M27" s="22">
        <f t="shared" si="1"/>
        <v>0.72000000000000008</v>
      </c>
      <c r="N27" t="s">
        <v>93</v>
      </c>
      <c r="O27" s="25"/>
      <c r="P27">
        <v>1</v>
      </c>
    </row>
    <row r="28" spans="1:16" ht="15" thickBot="1" x14ac:dyDescent="0.35">
      <c r="A28" s="50"/>
      <c r="B28" s="51" t="s">
        <v>745</v>
      </c>
      <c r="C28" s="52"/>
      <c r="D28" s="53"/>
      <c r="E28" s="54"/>
      <c r="F28" s="54"/>
      <c r="G28" s="54"/>
      <c r="H28" s="60" t="s">
        <v>253</v>
      </c>
      <c r="I28" s="48">
        <v>16</v>
      </c>
      <c r="J28" s="48" t="s">
        <v>35</v>
      </c>
      <c r="K28" s="48">
        <v>3.6</v>
      </c>
      <c r="L28" s="48">
        <v>0</v>
      </c>
      <c r="M28" s="48">
        <f t="shared" si="1"/>
        <v>0</v>
      </c>
      <c r="N28" s="47" t="s">
        <v>96</v>
      </c>
      <c r="O28" s="56"/>
      <c r="P28" s="47">
        <v>1</v>
      </c>
    </row>
    <row r="29" spans="1:16" x14ac:dyDescent="0.3">
      <c r="A29" s="41"/>
      <c r="B29" s="42" t="s">
        <v>745</v>
      </c>
      <c r="C29" s="43"/>
      <c r="D29" s="44"/>
      <c r="E29" s="45"/>
      <c r="F29" s="45"/>
      <c r="G29" s="45"/>
      <c r="H29" s="49" t="s">
        <v>243</v>
      </c>
      <c r="I29" s="22"/>
      <c r="J29" s="22"/>
      <c r="K29" s="22"/>
      <c r="L29" s="22"/>
      <c r="M29" s="22"/>
      <c r="N29" t="s">
        <v>101</v>
      </c>
      <c r="O29" s="21"/>
      <c r="P29">
        <v>4</v>
      </c>
    </row>
    <row r="30" spans="1:16" x14ac:dyDescent="0.3">
      <c r="A30" s="2" t="s">
        <v>1088</v>
      </c>
      <c r="B30" s="9" t="s">
        <v>745</v>
      </c>
      <c r="C30" s="24" t="s">
        <v>254</v>
      </c>
      <c r="D30" s="18" t="s">
        <v>33</v>
      </c>
      <c r="E30" s="3"/>
      <c r="F30" s="3">
        <v>1</v>
      </c>
      <c r="G30" s="3"/>
      <c r="H30" s="31" t="s">
        <v>67</v>
      </c>
      <c r="I30" s="22">
        <v>16</v>
      </c>
      <c r="J30" s="22" t="s">
        <v>29</v>
      </c>
      <c r="K30" s="22">
        <v>3.6</v>
      </c>
      <c r="L30" s="22">
        <v>0.2</v>
      </c>
      <c r="M30" s="22">
        <f t="shared" ref="M30:M38" si="2">K30*L30</f>
        <v>0.72000000000000008</v>
      </c>
      <c r="N30" t="s">
        <v>104</v>
      </c>
      <c r="O30" s="25"/>
      <c r="P30">
        <v>1</v>
      </c>
    </row>
    <row r="31" spans="1:16" x14ac:dyDescent="0.3">
      <c r="A31" s="2" t="s">
        <v>1089</v>
      </c>
      <c r="B31" s="9" t="s">
        <v>745</v>
      </c>
      <c r="C31" s="24" t="s">
        <v>254</v>
      </c>
      <c r="D31" s="18" t="s">
        <v>33</v>
      </c>
      <c r="E31" s="3"/>
      <c r="F31" s="3">
        <v>1</v>
      </c>
      <c r="G31" s="3"/>
      <c r="H31" s="32" t="s">
        <v>244</v>
      </c>
      <c r="I31" s="22">
        <v>16</v>
      </c>
      <c r="J31" s="22" t="s">
        <v>29</v>
      </c>
      <c r="K31" s="22">
        <v>3.6</v>
      </c>
      <c r="L31" s="22">
        <v>0.4</v>
      </c>
      <c r="M31" s="22">
        <f t="shared" si="2"/>
        <v>1.4400000000000002</v>
      </c>
      <c r="N31" t="s">
        <v>106</v>
      </c>
      <c r="O31" s="25"/>
      <c r="P31">
        <v>1</v>
      </c>
    </row>
    <row r="32" spans="1:16" x14ac:dyDescent="0.3">
      <c r="A32" s="2" t="s">
        <v>1090</v>
      </c>
      <c r="B32" s="9" t="s">
        <v>745</v>
      </c>
      <c r="C32" s="24" t="s">
        <v>255</v>
      </c>
      <c r="D32" s="18" t="s">
        <v>33</v>
      </c>
      <c r="E32" s="3"/>
      <c r="F32" s="3">
        <v>3</v>
      </c>
      <c r="G32" s="3"/>
      <c r="H32" s="31" t="s">
        <v>249</v>
      </c>
      <c r="I32" s="22">
        <v>16</v>
      </c>
      <c r="J32" s="22" t="s">
        <v>35</v>
      </c>
      <c r="K32" s="22">
        <v>3.6</v>
      </c>
      <c r="L32" s="22">
        <v>0.2</v>
      </c>
      <c r="M32" s="22">
        <f t="shared" si="2"/>
        <v>0.72000000000000008</v>
      </c>
      <c r="N32" t="s">
        <v>108</v>
      </c>
      <c r="O32" s="25"/>
      <c r="P32">
        <v>1</v>
      </c>
    </row>
    <row r="33" spans="1:18" x14ac:dyDescent="0.3">
      <c r="A33" s="2" t="s">
        <v>1091</v>
      </c>
      <c r="B33" s="9" t="s">
        <v>745</v>
      </c>
      <c r="C33" s="24" t="s">
        <v>255</v>
      </c>
      <c r="D33" s="18" t="s">
        <v>33</v>
      </c>
      <c r="E33" s="3"/>
      <c r="F33" s="3">
        <v>2</v>
      </c>
      <c r="G33" s="3"/>
      <c r="H33" s="32" t="s">
        <v>250</v>
      </c>
      <c r="I33" s="22">
        <v>16</v>
      </c>
      <c r="J33" s="22" t="s">
        <v>35</v>
      </c>
      <c r="K33" s="22">
        <v>3.6</v>
      </c>
      <c r="L33" s="22">
        <v>0.2</v>
      </c>
      <c r="M33" s="22">
        <f t="shared" si="2"/>
        <v>0.72000000000000008</v>
      </c>
      <c r="N33" t="s">
        <v>110</v>
      </c>
      <c r="O33" s="25"/>
      <c r="P33">
        <v>1</v>
      </c>
    </row>
    <row r="34" spans="1:18" x14ac:dyDescent="0.3">
      <c r="A34" s="2" t="s">
        <v>1092</v>
      </c>
      <c r="B34" s="9" t="s">
        <v>745</v>
      </c>
      <c r="C34" s="24" t="s">
        <v>255</v>
      </c>
      <c r="D34" s="18" t="s">
        <v>33</v>
      </c>
      <c r="E34" s="3"/>
      <c r="F34" s="3">
        <v>2</v>
      </c>
      <c r="G34" s="3"/>
      <c r="H34" s="31" t="s">
        <v>251</v>
      </c>
      <c r="I34" s="22">
        <v>16</v>
      </c>
      <c r="J34" s="22" t="s">
        <v>35</v>
      </c>
      <c r="K34" s="22">
        <v>3.6</v>
      </c>
      <c r="L34" s="22">
        <v>0.2</v>
      </c>
      <c r="M34" s="22">
        <f t="shared" si="2"/>
        <v>0.72000000000000008</v>
      </c>
      <c r="N34" t="s">
        <v>112</v>
      </c>
      <c r="O34" s="25"/>
      <c r="P34">
        <v>1</v>
      </c>
    </row>
    <row r="35" spans="1:18" x14ac:dyDescent="0.3">
      <c r="A35" s="2" t="s">
        <v>1093</v>
      </c>
      <c r="B35" s="9" t="s">
        <v>745</v>
      </c>
      <c r="C35" s="24" t="s">
        <v>256</v>
      </c>
      <c r="D35" s="18" t="s">
        <v>33</v>
      </c>
      <c r="E35" s="3"/>
      <c r="F35" s="3">
        <v>3</v>
      </c>
      <c r="G35" s="3"/>
      <c r="H35" s="32" t="s">
        <v>252</v>
      </c>
      <c r="I35" s="22">
        <v>16</v>
      </c>
      <c r="J35" s="22" t="s">
        <v>35</v>
      </c>
      <c r="K35" s="22">
        <v>3.6</v>
      </c>
      <c r="L35" s="22">
        <v>0</v>
      </c>
      <c r="M35" s="22">
        <f t="shared" si="2"/>
        <v>0</v>
      </c>
      <c r="N35" t="s">
        <v>115</v>
      </c>
      <c r="O35" s="25"/>
      <c r="P35">
        <v>1</v>
      </c>
    </row>
    <row r="36" spans="1:18" x14ac:dyDescent="0.3">
      <c r="A36" s="2" t="s">
        <v>1094</v>
      </c>
      <c r="B36" s="9" t="s">
        <v>745</v>
      </c>
      <c r="C36" s="24" t="s">
        <v>271</v>
      </c>
      <c r="D36" s="18" t="s">
        <v>33</v>
      </c>
      <c r="E36" s="3"/>
      <c r="F36" s="3">
        <v>1</v>
      </c>
      <c r="G36" s="3"/>
      <c r="H36" s="31" t="s">
        <v>257</v>
      </c>
      <c r="I36" s="22">
        <v>16</v>
      </c>
      <c r="J36" s="22" t="s">
        <v>35</v>
      </c>
      <c r="K36" s="22">
        <v>3.6</v>
      </c>
      <c r="L36" s="22">
        <v>0</v>
      </c>
      <c r="M36" s="22">
        <f t="shared" si="2"/>
        <v>0</v>
      </c>
      <c r="N36" t="s">
        <v>118</v>
      </c>
      <c r="O36" s="25"/>
      <c r="P36">
        <v>1</v>
      </c>
    </row>
    <row r="37" spans="1:18" x14ac:dyDescent="0.3">
      <c r="A37" s="2" t="s">
        <v>1095</v>
      </c>
      <c r="B37" s="9" t="s">
        <v>745</v>
      </c>
      <c r="C37" s="24" t="s">
        <v>256</v>
      </c>
      <c r="D37" s="18" t="s">
        <v>33</v>
      </c>
      <c r="E37" s="3"/>
      <c r="F37" s="3"/>
      <c r="G37" s="3"/>
      <c r="H37" s="32" t="s">
        <v>272</v>
      </c>
      <c r="I37" s="22">
        <v>6</v>
      </c>
      <c r="J37" s="22" t="s">
        <v>29</v>
      </c>
      <c r="K37" s="22">
        <v>1.2</v>
      </c>
      <c r="L37" s="22">
        <v>0</v>
      </c>
      <c r="M37" s="22">
        <f t="shared" si="2"/>
        <v>0</v>
      </c>
      <c r="N37" t="s">
        <v>121</v>
      </c>
      <c r="O37" s="25"/>
      <c r="P37">
        <v>1</v>
      </c>
    </row>
    <row r="38" spans="1:18" ht="15" thickBot="1" x14ac:dyDescent="0.35">
      <c r="A38" s="50" t="s">
        <v>1096</v>
      </c>
      <c r="B38" s="51" t="s">
        <v>745</v>
      </c>
      <c r="C38" s="52" t="s">
        <v>256</v>
      </c>
      <c r="D38" s="53"/>
      <c r="E38" s="54"/>
      <c r="F38" s="54"/>
      <c r="G38" s="54"/>
      <c r="H38" s="63" t="s">
        <v>260</v>
      </c>
      <c r="I38" s="48">
        <v>6</v>
      </c>
      <c r="J38" s="48" t="s">
        <v>29</v>
      </c>
      <c r="K38" s="48">
        <v>2.2000000000000002</v>
      </c>
      <c r="L38" s="48">
        <v>0</v>
      </c>
      <c r="M38" s="48">
        <f t="shared" si="2"/>
        <v>0</v>
      </c>
      <c r="N38" s="47" t="s">
        <v>124</v>
      </c>
      <c r="O38" s="56"/>
      <c r="P38" s="47">
        <v>1</v>
      </c>
    </row>
    <row r="39" spans="1:18" x14ac:dyDescent="0.3">
      <c r="A39" s="41"/>
      <c r="B39" s="42" t="s">
        <v>745</v>
      </c>
      <c r="C39" s="43"/>
      <c r="D39" s="44"/>
      <c r="E39" s="45"/>
      <c r="F39" s="45"/>
      <c r="G39" s="45"/>
      <c r="H39" s="61" t="s">
        <v>243</v>
      </c>
      <c r="I39" s="22"/>
      <c r="J39" s="22"/>
      <c r="K39" s="22"/>
      <c r="L39" s="22"/>
      <c r="M39" s="22"/>
      <c r="N39" t="s">
        <v>131</v>
      </c>
      <c r="O39" s="25"/>
      <c r="P39">
        <v>4</v>
      </c>
    </row>
    <row r="40" spans="1:18" x14ac:dyDescent="0.3">
      <c r="A40" s="2" t="s">
        <v>1097</v>
      </c>
      <c r="B40" s="9" t="s">
        <v>745</v>
      </c>
      <c r="C40" s="24" t="s">
        <v>357</v>
      </c>
      <c r="D40" s="18" t="s">
        <v>33</v>
      </c>
      <c r="F40" s="22">
        <v>5</v>
      </c>
      <c r="G40" s="3"/>
      <c r="H40" s="39" t="s">
        <v>95</v>
      </c>
      <c r="I40" s="22">
        <v>16</v>
      </c>
      <c r="J40" s="22" t="s">
        <v>35</v>
      </c>
      <c r="K40" s="22">
        <v>3.6</v>
      </c>
      <c r="L40" s="22">
        <v>0.2</v>
      </c>
      <c r="M40" s="22">
        <f t="shared" si="0"/>
        <v>0.72000000000000008</v>
      </c>
      <c r="N40" t="s">
        <v>133</v>
      </c>
      <c r="O40" s="25"/>
      <c r="P40">
        <v>1</v>
      </c>
    </row>
    <row r="41" spans="1:18" x14ac:dyDescent="0.3">
      <c r="A41" s="2" t="s">
        <v>1098</v>
      </c>
      <c r="B41" s="9" t="s">
        <v>745</v>
      </c>
      <c r="C41" s="24" t="s">
        <v>357</v>
      </c>
      <c r="D41" s="18" t="s">
        <v>33</v>
      </c>
      <c r="E41" s="3"/>
      <c r="F41" s="3">
        <v>4</v>
      </c>
      <c r="G41" s="3"/>
      <c r="H41" s="39" t="s">
        <v>98</v>
      </c>
      <c r="I41" s="22">
        <v>16</v>
      </c>
      <c r="J41" s="22" t="s">
        <v>35</v>
      </c>
      <c r="K41" s="22">
        <v>3.6</v>
      </c>
      <c r="L41" s="22">
        <v>0.2</v>
      </c>
      <c r="M41" s="22">
        <f t="shared" si="0"/>
        <v>0.72000000000000008</v>
      </c>
      <c r="N41" t="s">
        <v>135</v>
      </c>
      <c r="O41" s="25"/>
      <c r="P41">
        <v>1</v>
      </c>
    </row>
    <row r="42" spans="1:18" x14ac:dyDescent="0.3">
      <c r="A42" s="2" t="s">
        <v>1099</v>
      </c>
      <c r="B42" s="9" t="s">
        <v>745</v>
      </c>
      <c r="C42" s="24" t="s">
        <v>366</v>
      </c>
      <c r="D42" s="18" t="s">
        <v>33</v>
      </c>
      <c r="E42" s="17"/>
      <c r="F42" s="3">
        <v>5</v>
      </c>
      <c r="G42" s="17"/>
      <c r="H42" s="39" t="s">
        <v>89</v>
      </c>
      <c r="I42" s="22">
        <v>16</v>
      </c>
      <c r="J42" s="22" t="s">
        <v>35</v>
      </c>
      <c r="K42" s="22">
        <v>3.6</v>
      </c>
      <c r="L42" s="22">
        <v>0.2</v>
      </c>
      <c r="M42" s="22">
        <f t="shared" si="0"/>
        <v>0.72000000000000008</v>
      </c>
      <c r="N42" t="s">
        <v>137</v>
      </c>
      <c r="O42" s="25"/>
      <c r="P42">
        <v>1</v>
      </c>
      <c r="Q42" s="21"/>
      <c r="R42" s="21"/>
    </row>
    <row r="43" spans="1:18" x14ac:dyDescent="0.3">
      <c r="A43" s="2" t="s">
        <v>1100</v>
      </c>
      <c r="B43" s="9" t="s">
        <v>745</v>
      </c>
      <c r="C43" s="24" t="s">
        <v>366</v>
      </c>
      <c r="D43" s="18" t="s">
        <v>33</v>
      </c>
      <c r="E43" s="17"/>
      <c r="F43" s="3">
        <v>4</v>
      </c>
      <c r="G43" s="17"/>
      <c r="H43" s="39" t="s">
        <v>92</v>
      </c>
      <c r="I43" s="22">
        <v>16</v>
      </c>
      <c r="J43" s="22" t="s">
        <v>35</v>
      </c>
      <c r="K43" s="22">
        <v>3.6</v>
      </c>
      <c r="L43" s="22">
        <v>0.2</v>
      </c>
      <c r="M43" s="22">
        <f t="shared" si="0"/>
        <v>0.72000000000000008</v>
      </c>
      <c r="N43" t="s">
        <v>139</v>
      </c>
      <c r="O43" s="25"/>
      <c r="P43">
        <v>1</v>
      </c>
      <c r="Q43" s="21"/>
      <c r="R43" s="21"/>
    </row>
    <row r="44" spans="1:18" x14ac:dyDescent="0.3">
      <c r="A44" s="2" t="s">
        <v>1101</v>
      </c>
      <c r="B44" s="9" t="s">
        <v>745</v>
      </c>
      <c r="C44" s="24" t="s">
        <v>359</v>
      </c>
      <c r="D44" s="18" t="s">
        <v>33</v>
      </c>
      <c r="E44" s="17"/>
      <c r="F44" s="3">
        <v>4</v>
      </c>
      <c r="G44" s="17"/>
      <c r="H44" s="39" t="s">
        <v>83</v>
      </c>
      <c r="I44" s="22">
        <v>16</v>
      </c>
      <c r="J44" s="22" t="s">
        <v>35</v>
      </c>
      <c r="K44" s="22">
        <v>3.6</v>
      </c>
      <c r="L44" s="22">
        <v>0.2</v>
      </c>
      <c r="M44" s="22">
        <f t="shared" si="0"/>
        <v>0.72000000000000008</v>
      </c>
      <c r="N44" t="s">
        <v>141</v>
      </c>
      <c r="O44" s="25"/>
      <c r="P44">
        <v>1</v>
      </c>
      <c r="Q44" s="21"/>
      <c r="R44" s="21"/>
    </row>
    <row r="45" spans="1:18" x14ac:dyDescent="0.3">
      <c r="A45" s="2" t="s">
        <v>1102</v>
      </c>
      <c r="B45" s="9" t="s">
        <v>745</v>
      </c>
      <c r="C45" s="24" t="s">
        <v>359</v>
      </c>
      <c r="D45" s="18" t="s">
        <v>33</v>
      </c>
      <c r="E45" s="3"/>
      <c r="F45" s="3">
        <v>5</v>
      </c>
      <c r="G45" s="3"/>
      <c r="H45" s="39" t="s">
        <v>86</v>
      </c>
      <c r="I45" s="22">
        <v>16</v>
      </c>
      <c r="J45" s="22" t="s">
        <v>35</v>
      </c>
      <c r="K45" s="22">
        <v>3.6</v>
      </c>
      <c r="L45" s="22">
        <v>0.2</v>
      </c>
      <c r="M45" s="22">
        <f t="shared" si="0"/>
        <v>0.72000000000000008</v>
      </c>
      <c r="N45" t="s">
        <v>143</v>
      </c>
      <c r="O45" s="25"/>
      <c r="P45">
        <v>1</v>
      </c>
      <c r="Q45" s="21"/>
      <c r="R45" s="21"/>
    </row>
    <row r="46" spans="1:18" x14ac:dyDescent="0.3">
      <c r="A46" s="2" t="s">
        <v>1103</v>
      </c>
      <c r="B46" s="9" t="s">
        <v>745</v>
      </c>
      <c r="C46" s="24" t="s">
        <v>360</v>
      </c>
      <c r="D46" s="18" t="s">
        <v>33</v>
      </c>
      <c r="E46" s="3"/>
      <c r="F46" s="3">
        <v>5</v>
      </c>
      <c r="G46" s="3"/>
      <c r="H46" s="39" t="s">
        <v>77</v>
      </c>
      <c r="I46" s="22">
        <v>16</v>
      </c>
      <c r="J46" s="22" t="s">
        <v>35</v>
      </c>
      <c r="K46" s="22">
        <v>3.6</v>
      </c>
      <c r="L46" s="22">
        <v>0.2</v>
      </c>
      <c r="M46" s="22">
        <f t="shared" si="0"/>
        <v>0.72000000000000008</v>
      </c>
      <c r="N46" t="s">
        <v>145</v>
      </c>
      <c r="O46" s="25"/>
      <c r="P46">
        <v>1</v>
      </c>
      <c r="Q46" s="21"/>
      <c r="R46" s="21"/>
    </row>
    <row r="47" spans="1:18" x14ac:dyDescent="0.3">
      <c r="A47" s="2" t="s">
        <v>1104</v>
      </c>
      <c r="B47" s="9" t="s">
        <v>745</v>
      </c>
      <c r="C47" s="24" t="s">
        <v>360</v>
      </c>
      <c r="D47" s="18" t="s">
        <v>33</v>
      </c>
      <c r="E47" s="3"/>
      <c r="F47" s="3">
        <v>4</v>
      </c>
      <c r="G47" s="3"/>
      <c r="H47" s="39" t="s">
        <v>80</v>
      </c>
      <c r="I47" s="22">
        <v>16</v>
      </c>
      <c r="J47" s="22" t="s">
        <v>35</v>
      </c>
      <c r="K47" s="22">
        <v>3.6</v>
      </c>
      <c r="L47" s="22">
        <v>0.2</v>
      </c>
      <c r="M47" s="22">
        <f t="shared" si="0"/>
        <v>0.72000000000000008</v>
      </c>
      <c r="N47" t="s">
        <v>147</v>
      </c>
      <c r="O47" s="25"/>
      <c r="P47">
        <v>1</v>
      </c>
      <c r="Q47" s="21"/>
      <c r="R47" s="21"/>
    </row>
    <row r="48" spans="1:18" ht="15" thickBot="1" x14ac:dyDescent="0.35">
      <c r="A48" s="50"/>
      <c r="B48" s="51" t="s">
        <v>745</v>
      </c>
      <c r="C48" s="52"/>
      <c r="D48" s="53"/>
      <c r="E48" s="54"/>
      <c r="F48" s="54"/>
      <c r="G48" s="54"/>
      <c r="H48" s="60" t="s">
        <v>253</v>
      </c>
      <c r="I48" s="48">
        <v>16</v>
      </c>
      <c r="J48" s="48" t="s">
        <v>35</v>
      </c>
      <c r="K48" s="48">
        <v>3.6</v>
      </c>
      <c r="L48" s="48">
        <v>0</v>
      </c>
      <c r="M48" s="48">
        <f t="shared" si="0"/>
        <v>0</v>
      </c>
      <c r="N48" s="47" t="s">
        <v>150</v>
      </c>
      <c r="O48" s="56"/>
      <c r="P48" s="47">
        <v>1</v>
      </c>
      <c r="Q48" s="21"/>
      <c r="R48" s="21"/>
    </row>
    <row r="49" spans="1:18" x14ac:dyDescent="0.3">
      <c r="B49" s="42" t="s">
        <v>745</v>
      </c>
      <c r="C49" s="43"/>
      <c r="D49" s="44" t="s">
        <v>33</v>
      </c>
      <c r="E49" s="45"/>
      <c r="F49" s="45"/>
      <c r="G49" s="45"/>
      <c r="H49" s="49" t="s">
        <v>243</v>
      </c>
      <c r="I49" s="22"/>
      <c r="J49" s="22"/>
      <c r="K49" s="22"/>
      <c r="L49" s="22"/>
      <c r="M49" s="22"/>
      <c r="N49" t="s">
        <v>151</v>
      </c>
      <c r="O49" s="21"/>
      <c r="P49">
        <v>4</v>
      </c>
      <c r="Q49" s="21"/>
      <c r="R49" s="21"/>
    </row>
    <row r="50" spans="1:18" x14ac:dyDescent="0.3">
      <c r="A50" s="2" t="s">
        <v>1105</v>
      </c>
      <c r="B50" s="9" t="s">
        <v>745</v>
      </c>
      <c r="C50" s="24" t="s">
        <v>361</v>
      </c>
      <c r="D50" s="18" t="s">
        <v>33</v>
      </c>
      <c r="E50" s="3"/>
      <c r="F50" s="3">
        <v>4</v>
      </c>
      <c r="G50" s="3"/>
      <c r="H50" s="32" t="s">
        <v>71</v>
      </c>
      <c r="I50" s="22">
        <v>16</v>
      </c>
      <c r="J50" s="22" t="s">
        <v>35</v>
      </c>
      <c r="K50" s="22">
        <v>3.6</v>
      </c>
      <c r="L50" s="22">
        <v>0.2</v>
      </c>
      <c r="M50" s="22">
        <f t="shared" si="0"/>
        <v>0.72000000000000008</v>
      </c>
      <c r="N50" t="s">
        <v>153</v>
      </c>
      <c r="O50" s="25"/>
      <c r="P50">
        <v>1</v>
      </c>
      <c r="Q50" s="21"/>
      <c r="R50" s="21"/>
    </row>
    <row r="51" spans="1:18" x14ac:dyDescent="0.3">
      <c r="A51" s="2" t="s">
        <v>1106</v>
      </c>
      <c r="B51" s="9" t="s">
        <v>745</v>
      </c>
      <c r="C51" s="24" t="s">
        <v>361</v>
      </c>
      <c r="D51" s="18" t="s">
        <v>33</v>
      </c>
      <c r="E51" s="3"/>
      <c r="F51" s="3">
        <v>5</v>
      </c>
      <c r="G51" s="3"/>
      <c r="H51" s="32" t="s">
        <v>74</v>
      </c>
      <c r="I51" s="22">
        <v>16</v>
      </c>
      <c r="J51" s="22" t="s">
        <v>35</v>
      </c>
      <c r="K51" s="22">
        <v>3.6</v>
      </c>
      <c r="L51" s="22">
        <v>0.2</v>
      </c>
      <c r="M51" s="22">
        <f t="shared" si="0"/>
        <v>0.72000000000000008</v>
      </c>
      <c r="N51" t="s">
        <v>155</v>
      </c>
      <c r="O51" s="25"/>
      <c r="P51">
        <v>1</v>
      </c>
      <c r="Q51" s="21"/>
      <c r="R51" s="21"/>
    </row>
    <row r="52" spans="1:18" x14ac:dyDescent="0.3">
      <c r="A52" s="2" t="s">
        <v>1107</v>
      </c>
      <c r="B52" s="9" t="s">
        <v>745</v>
      </c>
      <c r="C52" s="24" t="s">
        <v>362</v>
      </c>
      <c r="D52" s="18" t="s">
        <v>33</v>
      </c>
      <c r="E52" s="3"/>
      <c r="F52" s="3">
        <v>5</v>
      </c>
      <c r="G52" s="3"/>
      <c r="H52" s="32" t="s">
        <v>59</v>
      </c>
      <c r="I52" s="22">
        <v>16</v>
      </c>
      <c r="J52" s="22" t="s">
        <v>35</v>
      </c>
      <c r="K52" s="22">
        <v>3.6</v>
      </c>
      <c r="L52" s="22">
        <v>0.2</v>
      </c>
      <c r="M52" s="22">
        <f t="shared" si="0"/>
        <v>0.72000000000000008</v>
      </c>
      <c r="N52" t="s">
        <v>157</v>
      </c>
      <c r="O52" s="25"/>
      <c r="P52">
        <v>1</v>
      </c>
      <c r="Q52" s="21"/>
      <c r="R52" s="21"/>
    </row>
    <row r="53" spans="1:18" x14ac:dyDescent="0.3">
      <c r="A53" s="2" t="s">
        <v>1108</v>
      </c>
      <c r="B53" s="9" t="s">
        <v>745</v>
      </c>
      <c r="C53" s="24" t="s">
        <v>362</v>
      </c>
      <c r="D53" s="18" t="s">
        <v>33</v>
      </c>
      <c r="E53" s="3"/>
      <c r="F53" s="3">
        <v>4</v>
      </c>
      <c r="G53" s="3"/>
      <c r="H53" s="32" t="s">
        <v>62</v>
      </c>
      <c r="I53" s="22">
        <v>16</v>
      </c>
      <c r="J53" s="22" t="s">
        <v>35</v>
      </c>
      <c r="K53" s="22">
        <v>3.6</v>
      </c>
      <c r="L53" s="22">
        <v>0.2</v>
      </c>
      <c r="M53" s="22">
        <f t="shared" si="0"/>
        <v>0.72000000000000008</v>
      </c>
      <c r="N53" t="s">
        <v>159</v>
      </c>
      <c r="O53" s="25"/>
      <c r="P53">
        <v>1</v>
      </c>
      <c r="Q53" s="21"/>
      <c r="R53" s="21"/>
    </row>
    <row r="54" spans="1:18" x14ac:dyDescent="0.3">
      <c r="A54" s="2" t="s">
        <v>1109</v>
      </c>
      <c r="B54" s="9" t="s">
        <v>745</v>
      </c>
      <c r="C54" s="24" t="s">
        <v>363</v>
      </c>
      <c r="D54" s="18" t="s">
        <v>33</v>
      </c>
      <c r="E54" s="3"/>
      <c r="F54" s="3">
        <v>4</v>
      </c>
      <c r="G54" s="3"/>
      <c r="H54" s="32" t="s">
        <v>53</v>
      </c>
      <c r="I54" s="22">
        <v>16</v>
      </c>
      <c r="J54" s="22" t="s">
        <v>35</v>
      </c>
      <c r="K54" s="22">
        <v>3.6</v>
      </c>
      <c r="L54" s="22">
        <v>0.2</v>
      </c>
      <c r="M54" s="22">
        <f t="shared" si="0"/>
        <v>0.72000000000000008</v>
      </c>
      <c r="N54" t="s">
        <v>161</v>
      </c>
      <c r="O54" s="25"/>
      <c r="P54">
        <v>1</v>
      </c>
      <c r="Q54" s="21"/>
      <c r="R54" s="21"/>
    </row>
    <row r="55" spans="1:18" x14ac:dyDescent="0.3">
      <c r="A55" s="2" t="s">
        <v>1110</v>
      </c>
      <c r="B55" s="9" t="s">
        <v>745</v>
      </c>
      <c r="C55" s="24" t="s">
        <v>363</v>
      </c>
      <c r="D55" s="18" t="s">
        <v>33</v>
      </c>
      <c r="E55" s="3"/>
      <c r="F55" s="3">
        <v>5</v>
      </c>
      <c r="G55" s="3"/>
      <c r="H55" s="32" t="s">
        <v>56</v>
      </c>
      <c r="I55" s="22">
        <v>16</v>
      </c>
      <c r="J55" s="22" t="s">
        <v>35</v>
      </c>
      <c r="K55" s="22">
        <v>3.6</v>
      </c>
      <c r="L55" s="22">
        <v>0.2</v>
      </c>
      <c r="M55" s="22">
        <f t="shared" si="0"/>
        <v>0.72000000000000008</v>
      </c>
      <c r="N55" t="s">
        <v>163</v>
      </c>
      <c r="O55" s="25"/>
      <c r="P55">
        <v>1</v>
      </c>
      <c r="Q55" s="21"/>
      <c r="R55" s="21"/>
    </row>
    <row r="56" spans="1:18" x14ac:dyDescent="0.3">
      <c r="A56" s="2" t="s">
        <v>1111</v>
      </c>
      <c r="B56" s="9" t="s">
        <v>745</v>
      </c>
      <c r="C56" s="24" t="s">
        <v>367</v>
      </c>
      <c r="D56" s="18" t="s">
        <v>33</v>
      </c>
      <c r="E56" s="3"/>
      <c r="F56" s="3">
        <v>5</v>
      </c>
      <c r="G56" s="3"/>
      <c r="H56" s="32" t="s">
        <v>47</v>
      </c>
      <c r="I56" s="22">
        <v>16</v>
      </c>
      <c r="J56" s="22" t="s">
        <v>35</v>
      </c>
      <c r="K56" s="22">
        <v>3.6</v>
      </c>
      <c r="L56" s="22">
        <v>0.2</v>
      </c>
      <c r="M56" s="22">
        <f t="shared" si="0"/>
        <v>0.72000000000000008</v>
      </c>
      <c r="N56" t="s">
        <v>165</v>
      </c>
      <c r="O56" s="25"/>
      <c r="P56">
        <v>1</v>
      </c>
    </row>
    <row r="57" spans="1:18" x14ac:dyDescent="0.3">
      <c r="A57" s="2" t="s">
        <v>1112</v>
      </c>
      <c r="B57" s="9" t="s">
        <v>745</v>
      </c>
      <c r="C57" s="24" t="s">
        <v>367</v>
      </c>
      <c r="D57" s="18" t="s">
        <v>33</v>
      </c>
      <c r="E57" s="3"/>
      <c r="F57" s="3">
        <v>4</v>
      </c>
      <c r="G57" s="3"/>
      <c r="H57" s="32" t="s">
        <v>50</v>
      </c>
      <c r="I57" s="22">
        <v>16</v>
      </c>
      <c r="J57" s="22" t="s">
        <v>35</v>
      </c>
      <c r="K57" s="22">
        <v>3.6</v>
      </c>
      <c r="L57" s="22">
        <v>0.2</v>
      </c>
      <c r="M57" s="22">
        <f t="shared" si="0"/>
        <v>0.72000000000000008</v>
      </c>
      <c r="N57" t="s">
        <v>167</v>
      </c>
      <c r="O57" s="25"/>
      <c r="P57">
        <v>1</v>
      </c>
    </row>
    <row r="58" spans="1:18" ht="15" thickBot="1" x14ac:dyDescent="0.35">
      <c r="A58" s="50"/>
      <c r="B58" s="51" t="s">
        <v>745</v>
      </c>
      <c r="C58" s="52"/>
      <c r="D58" s="53"/>
      <c r="E58" s="54"/>
      <c r="F58" s="54"/>
      <c r="G58" s="54"/>
      <c r="H58" s="63" t="s">
        <v>253</v>
      </c>
      <c r="I58" s="48">
        <v>16</v>
      </c>
      <c r="J58" s="48" t="s">
        <v>35</v>
      </c>
      <c r="K58" s="48">
        <v>3.6</v>
      </c>
      <c r="L58" s="48">
        <v>0</v>
      </c>
      <c r="M58" s="48">
        <f t="shared" si="0"/>
        <v>0</v>
      </c>
      <c r="N58" s="47" t="s">
        <v>168</v>
      </c>
      <c r="O58" s="56"/>
      <c r="P58" s="47">
        <v>1</v>
      </c>
    </row>
    <row r="59" spans="1:18" x14ac:dyDescent="0.3">
      <c r="A59" s="41"/>
      <c r="B59" s="42" t="s">
        <v>745</v>
      </c>
      <c r="C59" s="43"/>
      <c r="D59" s="44" t="s">
        <v>33</v>
      </c>
      <c r="E59" s="45"/>
      <c r="F59" s="45"/>
      <c r="G59" s="45"/>
      <c r="H59" s="61" t="s">
        <v>243</v>
      </c>
      <c r="I59" s="22"/>
      <c r="J59" s="22"/>
      <c r="K59" s="22"/>
      <c r="L59" s="22"/>
      <c r="M59" s="22"/>
      <c r="N59" t="s">
        <v>169</v>
      </c>
      <c r="O59" s="21"/>
      <c r="P59">
        <v>4</v>
      </c>
    </row>
    <row r="60" spans="1:18" x14ac:dyDescent="0.3">
      <c r="A60" s="2" t="s">
        <v>1113</v>
      </c>
      <c r="B60" s="9" t="s">
        <v>745</v>
      </c>
      <c r="C60" s="24" t="s">
        <v>254</v>
      </c>
      <c r="D60" s="18" t="s">
        <v>33</v>
      </c>
      <c r="E60" s="3"/>
      <c r="F60" s="3">
        <v>1</v>
      </c>
      <c r="G60" s="3"/>
      <c r="H60" s="39" t="s">
        <v>67</v>
      </c>
      <c r="I60" s="22">
        <v>16</v>
      </c>
      <c r="J60" s="22" t="s">
        <v>35</v>
      </c>
      <c r="K60" s="22">
        <v>3.6</v>
      </c>
      <c r="L60" s="22">
        <v>0.2</v>
      </c>
      <c r="M60" s="22">
        <f t="shared" si="0"/>
        <v>0.72000000000000008</v>
      </c>
      <c r="N60" t="s">
        <v>300</v>
      </c>
      <c r="O60" s="25"/>
      <c r="P60">
        <v>1</v>
      </c>
    </row>
    <row r="61" spans="1:18" x14ac:dyDescent="0.3">
      <c r="A61" s="2" t="s">
        <v>1114</v>
      </c>
      <c r="B61" s="9" t="s">
        <v>745</v>
      </c>
      <c r="C61" s="24" t="s">
        <v>254</v>
      </c>
      <c r="D61" s="18" t="s">
        <v>33</v>
      </c>
      <c r="E61" s="3"/>
      <c r="F61" s="3">
        <v>1</v>
      </c>
      <c r="G61" s="3"/>
      <c r="H61" s="39" t="s">
        <v>244</v>
      </c>
      <c r="I61" s="22">
        <v>16</v>
      </c>
      <c r="J61" s="22" t="s">
        <v>35</v>
      </c>
      <c r="K61" s="22">
        <v>3.6</v>
      </c>
      <c r="L61" s="22">
        <v>0.2</v>
      </c>
      <c r="M61" s="22">
        <f t="shared" si="0"/>
        <v>0.72000000000000008</v>
      </c>
      <c r="N61" t="s">
        <v>301</v>
      </c>
      <c r="O61" s="25"/>
      <c r="P61">
        <v>1</v>
      </c>
    </row>
    <row r="62" spans="1:18" x14ac:dyDescent="0.3">
      <c r="A62" s="2" t="s">
        <v>1115</v>
      </c>
      <c r="B62" s="9" t="s">
        <v>745</v>
      </c>
      <c r="C62" s="24" t="s">
        <v>358</v>
      </c>
      <c r="D62" s="18" t="s">
        <v>33</v>
      </c>
      <c r="E62" s="3"/>
      <c r="F62" s="3">
        <v>3</v>
      </c>
      <c r="G62" s="3"/>
      <c r="H62" s="39" t="s">
        <v>310</v>
      </c>
      <c r="I62" s="22">
        <v>16</v>
      </c>
      <c r="J62" s="22" t="s">
        <v>35</v>
      </c>
      <c r="K62" s="22">
        <v>3.6</v>
      </c>
      <c r="L62" s="22">
        <v>0.2</v>
      </c>
      <c r="M62" s="22">
        <f t="shared" si="0"/>
        <v>0.72000000000000008</v>
      </c>
      <c r="N62" t="s">
        <v>302</v>
      </c>
      <c r="O62" s="25"/>
      <c r="P62">
        <v>1</v>
      </c>
    </row>
    <row r="63" spans="1:18" x14ac:dyDescent="0.3">
      <c r="A63" s="2" t="s">
        <v>1116</v>
      </c>
      <c r="B63" s="9" t="s">
        <v>745</v>
      </c>
      <c r="C63" s="24" t="s">
        <v>358</v>
      </c>
      <c r="D63" s="18" t="s">
        <v>33</v>
      </c>
      <c r="E63" s="3"/>
      <c r="F63" s="3">
        <v>2</v>
      </c>
      <c r="G63" s="3"/>
      <c r="H63" s="39" t="s">
        <v>311</v>
      </c>
      <c r="I63" s="22">
        <v>16</v>
      </c>
      <c r="J63" s="22" t="s">
        <v>35</v>
      </c>
      <c r="K63" s="22">
        <v>3.6</v>
      </c>
      <c r="L63" s="22">
        <v>0.2</v>
      </c>
      <c r="M63" s="22">
        <f t="shared" si="0"/>
        <v>0.72000000000000008</v>
      </c>
      <c r="N63" t="s">
        <v>303</v>
      </c>
      <c r="O63" s="25"/>
      <c r="P63">
        <v>1</v>
      </c>
    </row>
    <row r="64" spans="1:18" x14ac:dyDescent="0.3">
      <c r="A64" s="2" t="s">
        <v>1117</v>
      </c>
      <c r="B64" s="9" t="s">
        <v>745</v>
      </c>
      <c r="C64" s="24" t="s">
        <v>358</v>
      </c>
      <c r="D64" s="18" t="s">
        <v>33</v>
      </c>
      <c r="E64" s="3"/>
      <c r="F64" s="3">
        <v>2</v>
      </c>
      <c r="G64" s="3"/>
      <c r="H64" s="39" t="s">
        <v>312</v>
      </c>
      <c r="I64" s="22">
        <v>16</v>
      </c>
      <c r="J64" s="22" t="s">
        <v>35</v>
      </c>
      <c r="K64" s="22">
        <v>3.6</v>
      </c>
      <c r="L64" s="22">
        <v>0.2</v>
      </c>
      <c r="M64" s="22">
        <f t="shared" si="0"/>
        <v>0.72000000000000008</v>
      </c>
      <c r="N64" t="s">
        <v>304</v>
      </c>
      <c r="O64" s="25"/>
      <c r="P64">
        <v>1</v>
      </c>
    </row>
    <row r="65" spans="1:19" x14ac:dyDescent="0.3">
      <c r="A65" s="2" t="s">
        <v>1118</v>
      </c>
      <c r="B65" s="9" t="s">
        <v>745</v>
      </c>
      <c r="C65" s="24" t="s">
        <v>282</v>
      </c>
      <c r="D65" s="18" t="s">
        <v>33</v>
      </c>
      <c r="E65" s="3"/>
      <c r="F65" s="3">
        <v>3</v>
      </c>
      <c r="G65" s="3"/>
      <c r="H65" s="39" t="s">
        <v>252</v>
      </c>
      <c r="I65" s="22">
        <v>16</v>
      </c>
      <c r="J65" s="22" t="s">
        <v>35</v>
      </c>
      <c r="K65" s="22">
        <v>3.6</v>
      </c>
      <c r="L65" s="22">
        <v>0</v>
      </c>
      <c r="M65" s="22">
        <f t="shared" si="0"/>
        <v>0</v>
      </c>
      <c r="N65" t="s">
        <v>305</v>
      </c>
      <c r="O65" s="25"/>
      <c r="P65">
        <v>1</v>
      </c>
    </row>
    <row r="66" spans="1:19" x14ac:dyDescent="0.3">
      <c r="A66" s="2" t="s">
        <v>1119</v>
      </c>
      <c r="B66" s="9" t="s">
        <v>745</v>
      </c>
      <c r="C66" s="24" t="s">
        <v>489</v>
      </c>
      <c r="D66" s="18" t="s">
        <v>33</v>
      </c>
      <c r="E66" s="3"/>
      <c r="F66" s="3">
        <v>1</v>
      </c>
      <c r="G66" s="3"/>
      <c r="H66" s="39" t="s">
        <v>257</v>
      </c>
      <c r="I66" s="22">
        <v>16</v>
      </c>
      <c r="J66" s="22" t="s">
        <v>35</v>
      </c>
      <c r="K66" s="22">
        <v>3.6</v>
      </c>
      <c r="L66" s="22">
        <v>0</v>
      </c>
      <c r="M66" s="22">
        <f t="shared" si="0"/>
        <v>0</v>
      </c>
      <c r="N66" t="s">
        <v>306</v>
      </c>
      <c r="O66" s="25"/>
      <c r="P66">
        <v>1</v>
      </c>
    </row>
    <row r="67" spans="1:19" x14ac:dyDescent="0.3">
      <c r="A67" s="2" t="s">
        <v>1120</v>
      </c>
      <c r="B67" s="9" t="s">
        <v>745</v>
      </c>
      <c r="C67" s="24" t="s">
        <v>282</v>
      </c>
      <c r="D67" s="18" t="s">
        <v>33</v>
      </c>
      <c r="E67" s="3"/>
      <c r="F67" s="3">
        <v>1</v>
      </c>
      <c r="G67" s="3"/>
      <c r="H67" s="39" t="s">
        <v>270</v>
      </c>
      <c r="I67" s="22">
        <v>16</v>
      </c>
      <c r="J67" s="22" t="s">
        <v>35</v>
      </c>
      <c r="K67" s="22">
        <v>3.6</v>
      </c>
      <c r="L67" s="22">
        <v>0</v>
      </c>
      <c r="M67" s="22">
        <f t="shared" si="0"/>
        <v>0</v>
      </c>
      <c r="N67" t="s">
        <v>307</v>
      </c>
      <c r="O67" s="25"/>
      <c r="P67">
        <v>1</v>
      </c>
    </row>
    <row r="68" spans="1:19" ht="15" thickBot="1" x14ac:dyDescent="0.35">
      <c r="A68" s="48"/>
      <c r="B68" s="51" t="s">
        <v>745</v>
      </c>
      <c r="C68" s="66"/>
      <c r="D68" s="67"/>
      <c r="E68" s="68"/>
      <c r="F68" s="68"/>
      <c r="G68" s="68"/>
      <c r="H68" s="60" t="s">
        <v>253</v>
      </c>
      <c r="I68" s="48">
        <v>10</v>
      </c>
      <c r="J68" s="48" t="s">
        <v>29</v>
      </c>
      <c r="K68" s="48">
        <v>3.6</v>
      </c>
      <c r="L68" s="48">
        <v>0</v>
      </c>
      <c r="M68" s="48">
        <f t="shared" si="0"/>
        <v>0</v>
      </c>
      <c r="N68" s="47" t="s">
        <v>308</v>
      </c>
      <c r="O68" s="56"/>
      <c r="P68" s="47">
        <v>1</v>
      </c>
    </row>
    <row r="69" spans="1:19" x14ac:dyDescent="0.3">
      <c r="B69" s="9" t="s">
        <v>229</v>
      </c>
      <c r="C69" s="43" t="s">
        <v>18</v>
      </c>
      <c r="H69" s="64" t="s">
        <v>243</v>
      </c>
      <c r="P69" s="20">
        <v>4</v>
      </c>
      <c r="Q69" t="s">
        <v>294</v>
      </c>
      <c r="S69" t="s">
        <v>298</v>
      </c>
    </row>
    <row r="70" spans="1:19" x14ac:dyDescent="0.3">
      <c r="A70" s="2" t="s">
        <v>1121</v>
      </c>
      <c r="B70" s="9" t="s">
        <v>745</v>
      </c>
      <c r="C70" s="24" t="s">
        <v>262</v>
      </c>
      <c r="D70" s="18" t="s">
        <v>171</v>
      </c>
      <c r="E70" s="40"/>
      <c r="F70" s="3">
        <v>5</v>
      </c>
      <c r="G70" s="3"/>
      <c r="H70" s="38" t="s">
        <v>258</v>
      </c>
      <c r="I70" s="22">
        <v>10</v>
      </c>
      <c r="J70" s="22" t="s">
        <v>29</v>
      </c>
      <c r="K70" s="22">
        <v>2.2000000000000002</v>
      </c>
      <c r="L70" s="22">
        <v>0.3</v>
      </c>
      <c r="M70" s="22">
        <f>K70*L70</f>
        <v>0.66</v>
      </c>
      <c r="N70" t="s">
        <v>266</v>
      </c>
      <c r="O70" s="21"/>
      <c r="P70">
        <v>1.5</v>
      </c>
      <c r="Q70" t="s">
        <v>294</v>
      </c>
      <c r="S70" t="s">
        <v>295</v>
      </c>
    </row>
    <row r="71" spans="1:19" x14ac:dyDescent="0.3">
      <c r="A71" s="2" t="s">
        <v>1122</v>
      </c>
      <c r="B71" s="9" t="s">
        <v>745</v>
      </c>
      <c r="C71" s="24" t="s">
        <v>263</v>
      </c>
      <c r="D71" s="18" t="s">
        <v>171</v>
      </c>
      <c r="E71" s="40"/>
      <c r="F71" s="3">
        <v>5</v>
      </c>
      <c r="G71" s="3"/>
      <c r="H71" s="38" t="s">
        <v>259</v>
      </c>
      <c r="I71" s="22">
        <v>10</v>
      </c>
      <c r="J71" s="22" t="s">
        <v>29</v>
      </c>
      <c r="K71" s="22">
        <v>2.2000000000000002</v>
      </c>
      <c r="L71" s="22">
        <v>0.3</v>
      </c>
      <c r="M71" s="22">
        <f t="shared" ref="M71:M73" si="3">K71*L71</f>
        <v>0.66</v>
      </c>
      <c r="N71" t="s">
        <v>267</v>
      </c>
      <c r="O71" s="21"/>
      <c r="P71">
        <v>1.5</v>
      </c>
      <c r="Q71" t="s">
        <v>294</v>
      </c>
      <c r="S71" t="s">
        <v>295</v>
      </c>
    </row>
    <row r="72" spans="1:19" x14ac:dyDescent="0.3">
      <c r="A72" s="2" t="s">
        <v>1123</v>
      </c>
      <c r="B72" s="9" t="s">
        <v>745</v>
      </c>
      <c r="C72" s="24" t="s">
        <v>264</v>
      </c>
      <c r="D72" s="18" t="s">
        <v>171</v>
      </c>
      <c r="E72" s="40"/>
      <c r="F72" s="3">
        <v>12</v>
      </c>
      <c r="G72" s="3"/>
      <c r="H72" s="38" t="s">
        <v>261</v>
      </c>
      <c r="I72" s="22">
        <v>10</v>
      </c>
      <c r="J72" s="22" t="s">
        <v>29</v>
      </c>
      <c r="K72" s="22">
        <v>2.2000000000000002</v>
      </c>
      <c r="L72" s="22">
        <v>0.5</v>
      </c>
      <c r="M72" s="22">
        <f t="shared" si="3"/>
        <v>1.1000000000000001</v>
      </c>
      <c r="N72" t="s">
        <v>268</v>
      </c>
      <c r="O72" s="21"/>
      <c r="P72">
        <v>1.5</v>
      </c>
      <c r="Q72" t="s">
        <v>294</v>
      </c>
      <c r="S72" t="s">
        <v>295</v>
      </c>
    </row>
    <row r="73" spans="1:19" x14ac:dyDescent="0.3">
      <c r="A73" s="2" t="s">
        <v>1124</v>
      </c>
      <c r="B73" s="9" t="s">
        <v>745</v>
      </c>
      <c r="C73" s="24" t="s">
        <v>265</v>
      </c>
      <c r="D73" s="18" t="s">
        <v>171</v>
      </c>
      <c r="E73" s="40"/>
      <c r="F73" s="3">
        <v>7</v>
      </c>
      <c r="G73" s="3"/>
      <c r="H73" s="38" t="s">
        <v>172</v>
      </c>
      <c r="I73" s="22">
        <v>10</v>
      </c>
      <c r="J73" s="22" t="s">
        <v>29</v>
      </c>
      <c r="K73" s="22">
        <v>2.2000000000000002</v>
      </c>
      <c r="L73" s="22">
        <v>0.3</v>
      </c>
      <c r="M73" s="22">
        <f t="shared" si="3"/>
        <v>0.66</v>
      </c>
      <c r="N73" t="s">
        <v>269</v>
      </c>
      <c r="O73" s="21"/>
      <c r="P73">
        <v>2.5</v>
      </c>
      <c r="Q73" t="s">
        <v>294</v>
      </c>
      <c r="S73" t="s">
        <v>295</v>
      </c>
    </row>
    <row r="74" spans="1:19" x14ac:dyDescent="0.3">
      <c r="A74" s="2" t="s">
        <v>1125</v>
      </c>
      <c r="B74" s="9" t="s">
        <v>745</v>
      </c>
      <c r="C74" s="24" t="s">
        <v>314</v>
      </c>
      <c r="D74" s="18" t="s">
        <v>171</v>
      </c>
      <c r="E74" s="40"/>
      <c r="F74" s="3">
        <v>5</v>
      </c>
      <c r="G74" s="3"/>
      <c r="H74" s="38" t="s">
        <v>313</v>
      </c>
      <c r="I74" s="22">
        <v>10</v>
      </c>
      <c r="J74" s="22" t="s">
        <v>29</v>
      </c>
      <c r="K74" s="22">
        <v>2.2000000000000002</v>
      </c>
      <c r="L74" s="22">
        <v>0.3</v>
      </c>
      <c r="M74" s="22">
        <f>K74*L74</f>
        <v>0.66</v>
      </c>
      <c r="N74" t="s">
        <v>285</v>
      </c>
      <c r="O74" s="21"/>
      <c r="P74">
        <v>1.5</v>
      </c>
      <c r="Q74" t="s">
        <v>294</v>
      </c>
      <c r="S74" t="s">
        <v>296</v>
      </c>
    </row>
    <row r="75" spans="1:19" x14ac:dyDescent="0.3">
      <c r="A75" s="2" t="s">
        <v>1126</v>
      </c>
      <c r="B75" s="9" t="s">
        <v>745</v>
      </c>
      <c r="C75" s="24" t="s">
        <v>325</v>
      </c>
      <c r="D75" s="18" t="s">
        <v>171</v>
      </c>
      <c r="E75" s="40"/>
      <c r="F75" s="3">
        <v>5</v>
      </c>
      <c r="G75" s="3"/>
      <c r="H75" s="38" t="s">
        <v>315</v>
      </c>
      <c r="I75" s="22">
        <v>10</v>
      </c>
      <c r="J75" s="22" t="s">
        <v>29</v>
      </c>
      <c r="K75" s="22">
        <v>2.2000000000000002</v>
      </c>
      <c r="L75" s="22">
        <v>0.3</v>
      </c>
      <c r="M75" s="22">
        <f t="shared" ref="M75:M78" si="4">K75*L75</f>
        <v>0.66</v>
      </c>
      <c r="N75" t="s">
        <v>286</v>
      </c>
      <c r="O75" s="21"/>
      <c r="P75">
        <v>1.5</v>
      </c>
      <c r="Q75" t="s">
        <v>294</v>
      </c>
      <c r="S75" t="s">
        <v>296</v>
      </c>
    </row>
    <row r="76" spans="1:19" x14ac:dyDescent="0.3">
      <c r="A76" s="2" t="s">
        <v>1127</v>
      </c>
      <c r="B76" s="9" t="s">
        <v>745</v>
      </c>
      <c r="C76" s="24" t="s">
        <v>316</v>
      </c>
      <c r="D76" s="18" t="s">
        <v>171</v>
      </c>
      <c r="E76" s="40"/>
      <c r="F76" s="3">
        <v>12</v>
      </c>
      <c r="G76" s="3"/>
      <c r="H76" s="38" t="s">
        <v>327</v>
      </c>
      <c r="I76" s="22">
        <v>10</v>
      </c>
      <c r="J76" s="22" t="s">
        <v>29</v>
      </c>
      <c r="K76" s="22">
        <v>2.2000000000000002</v>
      </c>
      <c r="L76" s="22">
        <v>0.5</v>
      </c>
      <c r="M76" s="22">
        <f t="shared" si="4"/>
        <v>1.1000000000000001</v>
      </c>
      <c r="N76" t="s">
        <v>287</v>
      </c>
      <c r="O76" s="21"/>
      <c r="P76">
        <v>1.5</v>
      </c>
      <c r="Q76" t="s">
        <v>294</v>
      </c>
      <c r="S76" t="s">
        <v>296</v>
      </c>
    </row>
    <row r="77" spans="1:19" x14ac:dyDescent="0.3">
      <c r="A77" s="2" t="s">
        <v>1128</v>
      </c>
      <c r="B77" s="9" t="s">
        <v>745</v>
      </c>
      <c r="C77" s="24" t="s">
        <v>326</v>
      </c>
      <c r="D77" s="18" t="s">
        <v>171</v>
      </c>
      <c r="E77" s="40"/>
      <c r="F77" s="3">
        <v>6</v>
      </c>
      <c r="G77" s="3"/>
      <c r="H77" s="38" t="s">
        <v>317</v>
      </c>
      <c r="I77" s="22">
        <v>10</v>
      </c>
      <c r="J77" s="22" t="s">
        <v>29</v>
      </c>
      <c r="K77" s="22">
        <v>2.2000000000000002</v>
      </c>
      <c r="L77" s="22">
        <v>0.3</v>
      </c>
      <c r="M77" s="22">
        <f t="shared" si="4"/>
        <v>0.66</v>
      </c>
      <c r="N77" t="s">
        <v>288</v>
      </c>
      <c r="O77" s="21"/>
      <c r="P77">
        <v>2.5</v>
      </c>
      <c r="Q77" t="s">
        <v>294</v>
      </c>
      <c r="S77" t="s">
        <v>296</v>
      </c>
    </row>
    <row r="78" spans="1:19" ht="15" thickBot="1" x14ac:dyDescent="0.35">
      <c r="A78" s="47"/>
      <c r="B78" s="65"/>
      <c r="C78" s="66"/>
      <c r="D78" s="67"/>
      <c r="E78" s="68"/>
      <c r="F78" s="68"/>
      <c r="G78" s="68"/>
      <c r="H78" s="60" t="s">
        <v>253</v>
      </c>
      <c r="I78" s="48">
        <v>10</v>
      </c>
      <c r="J78" s="48" t="s">
        <v>29</v>
      </c>
      <c r="K78" s="48">
        <v>3.6</v>
      </c>
      <c r="L78" s="48">
        <v>0</v>
      </c>
      <c r="M78" s="48">
        <f t="shared" si="4"/>
        <v>0</v>
      </c>
      <c r="N78" s="47" t="s">
        <v>309</v>
      </c>
      <c r="O78" s="47"/>
      <c r="P78" s="47">
        <v>1</v>
      </c>
    </row>
    <row r="79" spans="1:19" ht="18.600000000000001" thickBot="1" x14ac:dyDescent="0.4">
      <c r="A79" s="69" t="s">
        <v>274</v>
      </c>
      <c r="B79" s="47"/>
      <c r="C79" s="47"/>
      <c r="D79" s="47"/>
      <c r="E79" s="47"/>
      <c r="F79" s="48"/>
      <c r="G79" s="47"/>
      <c r="H79" s="47"/>
      <c r="I79" s="47"/>
      <c r="J79" s="47"/>
      <c r="K79" s="47"/>
      <c r="L79" s="47"/>
      <c r="M79" s="47"/>
      <c r="N79" s="47"/>
      <c r="O79" s="47"/>
      <c r="P79" s="47"/>
    </row>
    <row r="80" spans="1:19" x14ac:dyDescent="0.3">
      <c r="A80" s="41" t="s">
        <v>1129</v>
      </c>
      <c r="B80" s="42" t="s">
        <v>745</v>
      </c>
      <c r="C80" s="43" t="s">
        <v>281</v>
      </c>
      <c r="D80" s="44" t="s">
        <v>171</v>
      </c>
      <c r="E80" s="45"/>
      <c r="F80" s="45"/>
      <c r="G80" s="45"/>
      <c r="H80" s="46" t="s">
        <v>275</v>
      </c>
      <c r="I80" s="22">
        <v>10</v>
      </c>
      <c r="J80" s="22" t="s">
        <v>29</v>
      </c>
      <c r="K80" s="22">
        <v>2.2000000000000002</v>
      </c>
      <c r="L80" s="22">
        <v>0.1</v>
      </c>
      <c r="M80" s="22">
        <f t="shared" ref="M80:M85" si="5">K80*L80</f>
        <v>0.22000000000000003</v>
      </c>
      <c r="N80" t="s">
        <v>289</v>
      </c>
      <c r="O80" s="21"/>
      <c r="P80">
        <v>1.5</v>
      </c>
      <c r="Q80" t="s">
        <v>294</v>
      </c>
      <c r="S80" t="s">
        <v>297</v>
      </c>
    </row>
    <row r="81" spans="1:20" x14ac:dyDescent="0.3">
      <c r="A81" s="2" t="s">
        <v>1130</v>
      </c>
      <c r="B81" s="9" t="s">
        <v>745</v>
      </c>
      <c r="C81" s="24" t="s">
        <v>282</v>
      </c>
      <c r="D81" s="18" t="s">
        <v>171</v>
      </c>
      <c r="E81" s="3"/>
      <c r="F81" s="3"/>
      <c r="G81" s="3"/>
      <c r="H81" s="1" t="s">
        <v>276</v>
      </c>
      <c r="I81" s="22">
        <v>10</v>
      </c>
      <c r="J81" s="22" t="s">
        <v>29</v>
      </c>
      <c r="K81" s="22">
        <v>2.2000000000000002</v>
      </c>
      <c r="L81" s="22">
        <v>0.1</v>
      </c>
      <c r="M81" s="22">
        <f t="shared" si="5"/>
        <v>0.22000000000000003</v>
      </c>
      <c r="N81" t="s">
        <v>290</v>
      </c>
      <c r="O81" s="21"/>
      <c r="P81">
        <v>1.5</v>
      </c>
      <c r="Q81" t="s">
        <v>294</v>
      </c>
      <c r="S81" t="s">
        <v>297</v>
      </c>
    </row>
    <row r="82" spans="1:20" x14ac:dyDescent="0.3">
      <c r="A82" s="2" t="s">
        <v>1131</v>
      </c>
      <c r="B82" s="9" t="s">
        <v>745</v>
      </c>
      <c r="C82" s="24" t="s">
        <v>283</v>
      </c>
      <c r="D82" s="18" t="s">
        <v>171</v>
      </c>
      <c r="E82" s="3"/>
      <c r="F82" s="3"/>
      <c r="G82" s="3"/>
      <c r="H82" s="1" t="s">
        <v>277</v>
      </c>
      <c r="I82" s="22">
        <v>10</v>
      </c>
      <c r="J82" s="22" t="s">
        <v>29</v>
      </c>
      <c r="K82" s="22">
        <v>2.2000000000000002</v>
      </c>
      <c r="L82" s="22">
        <v>0.1</v>
      </c>
      <c r="M82" s="22">
        <f t="shared" si="5"/>
        <v>0.22000000000000003</v>
      </c>
      <c r="N82" t="s">
        <v>291</v>
      </c>
      <c r="O82" s="21"/>
      <c r="P82">
        <v>1.5</v>
      </c>
      <c r="Q82" t="s">
        <v>294</v>
      </c>
      <c r="S82" t="s">
        <v>297</v>
      </c>
    </row>
    <row r="83" spans="1:20" x14ac:dyDescent="0.3">
      <c r="A83" s="2" t="s">
        <v>1132</v>
      </c>
      <c r="B83" s="9" t="s">
        <v>745</v>
      </c>
      <c r="C83" s="24" t="s">
        <v>284</v>
      </c>
      <c r="D83" s="18" t="s">
        <v>171</v>
      </c>
      <c r="E83" s="3"/>
      <c r="F83" s="3"/>
      <c r="G83" s="3"/>
      <c r="H83" s="1" t="s">
        <v>278</v>
      </c>
      <c r="I83" s="22">
        <v>10</v>
      </c>
      <c r="J83" s="22" t="s">
        <v>29</v>
      </c>
      <c r="K83" s="22">
        <v>2.2000000000000002</v>
      </c>
      <c r="L83" s="22">
        <v>0.05</v>
      </c>
      <c r="M83" s="22">
        <f t="shared" si="5"/>
        <v>0.11000000000000001</v>
      </c>
      <c r="N83" t="s">
        <v>292</v>
      </c>
      <c r="O83" s="21"/>
      <c r="P83">
        <v>1</v>
      </c>
    </row>
    <row r="84" spans="1:20" x14ac:dyDescent="0.3">
      <c r="A84" s="2" t="s">
        <v>1133</v>
      </c>
      <c r="B84" s="9" t="s">
        <v>745</v>
      </c>
      <c r="C84" s="24" t="s">
        <v>284</v>
      </c>
      <c r="D84" s="18" t="s">
        <v>33</v>
      </c>
      <c r="E84" s="3"/>
      <c r="F84" s="3">
        <v>2</v>
      </c>
      <c r="G84" s="3"/>
      <c r="H84" s="1" t="s">
        <v>328</v>
      </c>
      <c r="I84" s="22" t="s">
        <v>329</v>
      </c>
      <c r="J84" s="22" t="s">
        <v>35</v>
      </c>
      <c r="K84" s="22">
        <v>3.6</v>
      </c>
      <c r="L84" s="22">
        <v>0</v>
      </c>
      <c r="M84" s="22">
        <f t="shared" si="5"/>
        <v>0</v>
      </c>
      <c r="N84" t="s">
        <v>293</v>
      </c>
      <c r="O84" s="21"/>
    </row>
    <row r="85" spans="1:20" x14ac:dyDescent="0.3">
      <c r="A85" s="2" t="s">
        <v>1134</v>
      </c>
      <c r="B85" s="9" t="s">
        <v>745</v>
      </c>
      <c r="C85" s="24" t="s">
        <v>745</v>
      </c>
      <c r="D85" s="18" t="s">
        <v>318</v>
      </c>
      <c r="E85" s="3"/>
      <c r="F85" s="3"/>
      <c r="G85" s="3"/>
      <c r="H85" s="1" t="s">
        <v>279</v>
      </c>
      <c r="I85" s="22">
        <v>6</v>
      </c>
      <c r="J85" s="22" t="s">
        <v>29</v>
      </c>
      <c r="K85" s="22">
        <v>2.2000000000000002</v>
      </c>
      <c r="L85" s="22">
        <v>0.01</v>
      </c>
      <c r="M85" s="22">
        <f t="shared" si="5"/>
        <v>2.2000000000000002E-2</v>
      </c>
      <c r="N85" t="s">
        <v>330</v>
      </c>
      <c r="O85" s="21"/>
      <c r="P85">
        <v>1</v>
      </c>
    </row>
    <row r="86" spans="1:20" x14ac:dyDescent="0.3">
      <c r="A86" s="2"/>
      <c r="B86" s="9" t="s">
        <v>745</v>
      </c>
      <c r="C86" s="24" t="s">
        <v>745</v>
      </c>
      <c r="D86" s="18"/>
      <c r="E86" s="3"/>
      <c r="F86" s="3"/>
      <c r="G86" s="3"/>
      <c r="H86" s="1" t="s">
        <v>280</v>
      </c>
      <c r="I86" s="22"/>
      <c r="J86" s="22"/>
      <c r="K86" s="22"/>
      <c r="L86" s="22"/>
      <c r="M86" s="22"/>
      <c r="O86" s="21"/>
      <c r="P86">
        <v>2</v>
      </c>
    </row>
    <row r="87" spans="1:20" ht="15" thickBot="1" x14ac:dyDescent="0.35">
      <c r="A87" s="50"/>
      <c r="B87" s="51" t="s">
        <v>745</v>
      </c>
      <c r="C87" s="52" t="s">
        <v>745</v>
      </c>
      <c r="D87" s="53"/>
      <c r="E87" s="54"/>
      <c r="F87" s="54"/>
      <c r="G87" s="54"/>
      <c r="H87" s="81" t="s">
        <v>299</v>
      </c>
      <c r="I87" s="48"/>
      <c r="J87" s="48"/>
      <c r="K87" s="48"/>
      <c r="L87" s="48"/>
      <c r="M87" s="48"/>
      <c r="N87" s="47"/>
      <c r="O87" s="62"/>
      <c r="P87" s="47">
        <v>3</v>
      </c>
    </row>
    <row r="88" spans="1:20" x14ac:dyDescent="0.3">
      <c r="A88" s="45"/>
      <c r="B88" s="45"/>
      <c r="C88" s="79"/>
      <c r="D88" s="44"/>
      <c r="E88" s="45"/>
      <c r="F88" s="45"/>
      <c r="G88" s="45"/>
      <c r="H88" s="80" t="s">
        <v>324</v>
      </c>
      <c r="I88" s="23"/>
      <c r="J88" s="23"/>
      <c r="K88" s="23"/>
      <c r="L88" s="23"/>
      <c r="M88" s="23"/>
      <c r="N88" s="21"/>
      <c r="O88" s="21"/>
      <c r="P88" s="21"/>
      <c r="Q88" s="21"/>
      <c r="R88" s="21"/>
    </row>
    <row r="89" spans="1:20" x14ac:dyDescent="0.3">
      <c r="A89" s="26"/>
      <c r="B89" s="19"/>
      <c r="C89" s="27"/>
      <c r="D89" s="28"/>
      <c r="E89" s="19"/>
      <c r="F89" s="19"/>
      <c r="G89" s="19"/>
      <c r="H89" s="29"/>
      <c r="I89" s="22"/>
      <c r="J89" s="22"/>
      <c r="K89" s="22"/>
      <c r="L89" s="22"/>
      <c r="M89" s="22"/>
    </row>
    <row r="90" spans="1:20" x14ac:dyDescent="0.3">
      <c r="I90" s="105" t="s">
        <v>185</v>
      </c>
      <c r="J90" s="105"/>
      <c r="K90" s="16">
        <f>SUM(K4:K88)</f>
        <v>226.39999999999966</v>
      </c>
      <c r="L90" t="s">
        <v>13</v>
      </c>
      <c r="N90" s="105" t="s">
        <v>186</v>
      </c>
      <c r="O90" s="105"/>
      <c r="P90" s="21">
        <f>SUM(P3:P88)</f>
        <v>126.5</v>
      </c>
      <c r="Q90" t="s">
        <v>187</v>
      </c>
    </row>
    <row r="91" spans="1:20" x14ac:dyDescent="0.3">
      <c r="A91" s="4"/>
      <c r="H91" s="83" t="s">
        <v>188</v>
      </c>
      <c r="I91" s="105" t="s">
        <v>189</v>
      </c>
      <c r="J91" s="105"/>
      <c r="K91" s="14">
        <f>SUM(M3:M88)</f>
        <v>37.911999999999964</v>
      </c>
      <c r="L91" t="s">
        <v>13</v>
      </c>
    </row>
    <row r="92" spans="1:20" x14ac:dyDescent="0.3">
      <c r="A92" s="4"/>
      <c r="B92" s="4"/>
    </row>
    <row r="93" spans="1:20" x14ac:dyDescent="0.3">
      <c r="A93" s="4"/>
      <c r="B93" s="4"/>
    </row>
    <row r="95" spans="1:20" x14ac:dyDescent="0.3"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</row>
    <row r="96" spans="1:20" x14ac:dyDescent="0.3">
      <c r="A96" s="4"/>
      <c r="H96" s="20"/>
      <c r="I96" s="20"/>
      <c r="J96" s="20"/>
      <c r="K96" s="20"/>
      <c r="L96" s="20"/>
      <c r="M96" s="20"/>
      <c r="N96" s="78"/>
      <c r="O96" s="20"/>
      <c r="P96" s="20"/>
      <c r="Q96" s="20"/>
      <c r="R96" s="20"/>
      <c r="S96" s="20"/>
      <c r="T96" s="20"/>
    </row>
    <row r="97" spans="1:20" x14ac:dyDescent="0.3">
      <c r="H97" s="77"/>
      <c r="I97" s="20"/>
      <c r="J97" s="20"/>
      <c r="K97" s="20"/>
      <c r="L97" s="20"/>
      <c r="M97" s="20"/>
      <c r="N97" s="78"/>
      <c r="O97" s="20"/>
      <c r="P97" s="20"/>
      <c r="Q97" s="20"/>
      <c r="R97" s="20"/>
      <c r="S97" s="20"/>
      <c r="T97" s="20"/>
    </row>
    <row r="98" spans="1:20" x14ac:dyDescent="0.3">
      <c r="H98" s="20"/>
      <c r="I98" s="20"/>
      <c r="J98" s="20"/>
      <c r="K98" s="20"/>
      <c r="L98" s="20"/>
      <c r="M98" s="20"/>
      <c r="N98" s="78"/>
      <c r="O98" s="20"/>
      <c r="P98" s="20"/>
      <c r="Q98" s="20"/>
      <c r="R98" s="20"/>
      <c r="S98" s="20"/>
      <c r="T98" s="20"/>
    </row>
    <row r="99" spans="1:20" x14ac:dyDescent="0.3">
      <c r="H99" s="20"/>
      <c r="I99" s="20"/>
      <c r="J99" s="20"/>
      <c r="K99" s="20"/>
      <c r="L99" s="20"/>
      <c r="M99" s="20"/>
      <c r="N99" s="77"/>
      <c r="O99" s="20"/>
      <c r="P99" s="20"/>
      <c r="Q99" s="20"/>
      <c r="R99" s="20"/>
      <c r="S99" s="20"/>
      <c r="T99" s="20"/>
    </row>
    <row r="100" spans="1:20" x14ac:dyDescent="0.3">
      <c r="H100" s="77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</row>
    <row r="101" spans="1:20" x14ac:dyDescent="0.3">
      <c r="A101" s="21"/>
      <c r="B101" s="20"/>
      <c r="C101" s="20"/>
      <c r="D101" s="21"/>
      <c r="E101" s="21"/>
      <c r="F101" s="23"/>
      <c r="H101" s="77"/>
      <c r="I101" s="20"/>
      <c r="J101" s="20"/>
      <c r="K101" s="19"/>
      <c r="L101" s="20"/>
      <c r="M101" s="20"/>
      <c r="N101" s="20"/>
      <c r="O101" s="20"/>
      <c r="P101" s="20"/>
      <c r="Q101" s="20"/>
      <c r="R101" s="20"/>
      <c r="S101" s="20"/>
      <c r="T101" s="20"/>
    </row>
    <row r="102" spans="1:20" x14ac:dyDescent="0.3">
      <c r="A102" s="21"/>
      <c r="B102" s="20"/>
      <c r="C102" s="20"/>
      <c r="D102" s="21"/>
      <c r="E102" s="21"/>
      <c r="F102" s="23"/>
      <c r="H102" s="20"/>
      <c r="I102" s="19"/>
      <c r="J102" s="19"/>
      <c r="K102" s="19"/>
      <c r="L102" s="20"/>
      <c r="M102" s="20"/>
      <c r="N102" s="20"/>
      <c r="O102" s="20"/>
      <c r="P102" s="20"/>
      <c r="Q102" s="20"/>
      <c r="R102" s="20"/>
      <c r="S102" s="20"/>
      <c r="T102" s="20"/>
    </row>
    <row r="103" spans="1:20" x14ac:dyDescent="0.3">
      <c r="A103" s="21"/>
      <c r="B103" s="20"/>
      <c r="C103" s="20"/>
      <c r="D103" s="21"/>
      <c r="E103" s="21"/>
      <c r="F103" s="23"/>
      <c r="H103" s="20"/>
      <c r="I103" s="19"/>
      <c r="J103" s="19"/>
      <c r="K103" s="20"/>
      <c r="L103" s="20"/>
      <c r="M103" s="20"/>
      <c r="N103" s="20"/>
      <c r="O103" s="20"/>
      <c r="P103" s="20"/>
      <c r="Q103" s="20"/>
      <c r="R103" s="20"/>
      <c r="S103" s="20"/>
      <c r="T103" s="20"/>
    </row>
    <row r="104" spans="1:20" x14ac:dyDescent="0.3">
      <c r="A104" s="21"/>
      <c r="B104" s="20"/>
      <c r="C104" s="20"/>
      <c r="D104" s="21"/>
      <c r="E104" s="21"/>
      <c r="F104" s="23"/>
    </row>
    <row r="105" spans="1:20" x14ac:dyDescent="0.3">
      <c r="A105" s="21"/>
      <c r="B105" s="20"/>
      <c r="C105" s="20"/>
      <c r="D105" s="21"/>
      <c r="E105" s="21"/>
      <c r="F105" s="23"/>
    </row>
    <row r="106" spans="1:20" x14ac:dyDescent="0.3">
      <c r="A106" s="21"/>
      <c r="B106" s="20"/>
      <c r="C106" s="20"/>
      <c r="D106" s="21"/>
      <c r="E106" s="21"/>
      <c r="F106" s="23"/>
    </row>
    <row r="107" spans="1:20" x14ac:dyDescent="0.3">
      <c r="A107" s="21"/>
      <c r="B107" s="20"/>
      <c r="C107" s="20"/>
      <c r="D107" s="21"/>
      <c r="E107" s="21"/>
      <c r="F107" s="23"/>
    </row>
    <row r="108" spans="1:20" x14ac:dyDescent="0.3">
      <c r="A108" s="20"/>
      <c r="B108" s="20"/>
      <c r="C108" s="20"/>
      <c r="D108" s="20"/>
      <c r="E108" s="21"/>
      <c r="F108" s="23"/>
    </row>
    <row r="109" spans="1:20" x14ac:dyDescent="0.3">
      <c r="A109" s="21"/>
      <c r="B109" s="21"/>
      <c r="C109" s="21"/>
      <c r="D109" s="21"/>
      <c r="E109" s="21"/>
      <c r="F109" s="23"/>
    </row>
    <row r="110" spans="1:20" x14ac:dyDescent="0.3">
      <c r="A110" s="21"/>
      <c r="B110" s="21"/>
      <c r="C110" s="21"/>
      <c r="D110" s="21"/>
      <c r="E110" s="21"/>
      <c r="F110" s="23"/>
    </row>
    <row r="111" spans="1:20" x14ac:dyDescent="0.3">
      <c r="A111" s="21"/>
      <c r="B111" s="21"/>
      <c r="C111" s="21"/>
      <c r="D111" s="21"/>
      <c r="E111" s="21"/>
      <c r="F111" s="23"/>
    </row>
    <row r="112" spans="1:20" x14ac:dyDescent="0.3">
      <c r="A112" s="21"/>
      <c r="B112" s="21"/>
      <c r="C112" s="21"/>
      <c r="D112" s="21"/>
      <c r="E112" s="21"/>
      <c r="F112" s="23"/>
    </row>
    <row r="113" spans="1:6" x14ac:dyDescent="0.3">
      <c r="A113" s="21"/>
      <c r="B113" s="21"/>
      <c r="C113" s="21"/>
      <c r="D113" s="21"/>
      <c r="E113" s="21"/>
      <c r="F113" s="23"/>
    </row>
  </sheetData>
  <mergeCells count="3">
    <mergeCell ref="I90:J90"/>
    <mergeCell ref="N90:O90"/>
    <mergeCell ref="I91:J91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workbookViewId="0">
      <selection activeCell="A2" sqref="A2"/>
    </sheetView>
  </sheetViews>
  <sheetFormatPr defaultRowHeight="14.4" x14ac:dyDescent="0.3"/>
  <cols>
    <col min="1" max="1" width="28.33203125" customWidth="1"/>
    <col min="2" max="2" width="11.33203125" customWidth="1"/>
    <col min="3" max="3" width="13.5546875" customWidth="1"/>
    <col min="4" max="4" width="15.44140625" customWidth="1"/>
    <col min="5" max="5" width="7.88671875" customWidth="1"/>
    <col min="6" max="6" width="7.5546875" style="22" customWidth="1"/>
    <col min="7" max="7" width="8.33203125" hidden="1" customWidth="1"/>
    <col min="8" max="8" width="36.33203125" customWidth="1"/>
    <col min="9" max="9" width="9.88671875" customWidth="1"/>
    <col min="10" max="10" width="8.33203125" customWidth="1"/>
    <col min="11" max="11" width="5.6640625" customWidth="1"/>
    <col min="12" max="12" width="7.33203125" customWidth="1"/>
    <col min="13" max="13" width="7.109375" customWidth="1"/>
    <col min="14" max="14" width="7.77734375" customWidth="1"/>
    <col min="15" max="15" width="10.109375" hidden="1" customWidth="1"/>
    <col min="16" max="16" width="8" customWidth="1"/>
  </cols>
  <sheetData>
    <row r="1" spans="1:16" ht="18" x14ac:dyDescent="0.35">
      <c r="A1" s="13" t="s">
        <v>1600</v>
      </c>
      <c r="C1" s="36"/>
      <c r="H1" s="23"/>
      <c r="I1" s="21"/>
      <c r="J1" s="21"/>
      <c r="K1" s="16" t="s">
        <v>1</v>
      </c>
      <c r="L1" s="76" t="s">
        <v>2</v>
      </c>
      <c r="M1" s="15" t="s">
        <v>3</v>
      </c>
      <c r="N1" t="s">
        <v>4</v>
      </c>
      <c r="P1" t="s">
        <v>323</v>
      </c>
    </row>
    <row r="2" spans="1:16" s="75" customFormat="1" ht="26.7" customHeight="1" x14ac:dyDescent="0.3">
      <c r="A2" s="70" t="s">
        <v>5</v>
      </c>
      <c r="B2" s="70" t="s">
        <v>6</v>
      </c>
      <c r="C2" s="70" t="s">
        <v>7</v>
      </c>
      <c r="D2" s="70" t="s">
        <v>8</v>
      </c>
      <c r="E2" s="71" t="s">
        <v>319</v>
      </c>
      <c r="F2" s="70" t="s">
        <v>9</v>
      </c>
      <c r="G2" s="70" t="s">
        <v>10</v>
      </c>
      <c r="H2" s="70" t="s">
        <v>11</v>
      </c>
      <c r="I2" s="72" t="s">
        <v>320</v>
      </c>
      <c r="J2" s="72" t="s">
        <v>12</v>
      </c>
      <c r="K2" s="72" t="s">
        <v>13</v>
      </c>
      <c r="L2" s="73" t="s">
        <v>14</v>
      </c>
      <c r="M2" s="73" t="s">
        <v>13</v>
      </c>
      <c r="N2" s="74"/>
      <c r="O2" s="74" t="s">
        <v>15</v>
      </c>
    </row>
    <row r="3" spans="1:16" x14ac:dyDescent="0.3">
      <c r="A3" s="2" t="s">
        <v>1007</v>
      </c>
      <c r="B3" s="9" t="s">
        <v>746</v>
      </c>
      <c r="C3" s="24" t="s">
        <v>746</v>
      </c>
      <c r="D3" s="18" t="s">
        <v>19</v>
      </c>
      <c r="E3" s="3"/>
      <c r="F3" s="3"/>
      <c r="G3" s="3"/>
      <c r="H3" s="1" t="s">
        <v>20</v>
      </c>
      <c r="I3" s="22">
        <v>63</v>
      </c>
      <c r="J3" s="22" t="s">
        <v>21</v>
      </c>
      <c r="K3" s="22">
        <v>43</v>
      </c>
      <c r="L3" s="22"/>
      <c r="M3" s="22"/>
    </row>
    <row r="4" spans="1:16" x14ac:dyDescent="0.3">
      <c r="A4" s="2"/>
      <c r="B4" s="9" t="s">
        <v>746</v>
      </c>
      <c r="C4" s="24" t="s">
        <v>746</v>
      </c>
      <c r="D4" s="18"/>
      <c r="E4" s="3"/>
      <c r="F4" s="3"/>
      <c r="G4" s="3"/>
      <c r="H4" s="1" t="s">
        <v>238</v>
      </c>
      <c r="I4" s="22"/>
      <c r="J4" s="22"/>
      <c r="K4" s="22"/>
      <c r="L4" s="22"/>
      <c r="M4" s="22"/>
      <c r="N4" t="s">
        <v>22</v>
      </c>
      <c r="O4" s="25"/>
      <c r="P4">
        <v>4</v>
      </c>
    </row>
    <row r="5" spans="1:16" x14ac:dyDescent="0.3">
      <c r="A5" s="2"/>
      <c r="B5" s="9" t="s">
        <v>746</v>
      </c>
      <c r="C5" s="24" t="s">
        <v>746</v>
      </c>
      <c r="D5" s="18"/>
      <c r="E5" s="3"/>
      <c r="F5" s="3"/>
      <c r="G5" s="3"/>
      <c r="H5" s="1" t="s">
        <v>321</v>
      </c>
      <c r="I5" s="22"/>
      <c r="J5" s="22"/>
      <c r="K5" s="22"/>
      <c r="L5" s="22"/>
      <c r="M5" s="22"/>
      <c r="N5" t="s">
        <v>273</v>
      </c>
      <c r="O5" t="s">
        <v>23</v>
      </c>
      <c r="P5">
        <v>4</v>
      </c>
    </row>
    <row r="6" spans="1:16" x14ac:dyDescent="0.3">
      <c r="A6" s="2"/>
      <c r="B6" s="9" t="s">
        <v>746</v>
      </c>
      <c r="C6" s="24" t="s">
        <v>746</v>
      </c>
      <c r="D6" s="18"/>
      <c r="E6" s="3"/>
      <c r="F6" s="3"/>
      <c r="G6" s="3"/>
      <c r="H6" s="30" t="s">
        <v>322</v>
      </c>
      <c r="I6" s="22">
        <v>50</v>
      </c>
      <c r="J6" s="22" t="s">
        <v>21</v>
      </c>
      <c r="K6" s="22"/>
      <c r="L6" s="22"/>
      <c r="M6" s="22"/>
      <c r="N6" t="s">
        <v>24</v>
      </c>
      <c r="O6" s="25" t="s">
        <v>25</v>
      </c>
      <c r="P6">
        <v>3</v>
      </c>
    </row>
    <row r="7" spans="1:16" x14ac:dyDescent="0.3">
      <c r="A7" s="2"/>
      <c r="B7" s="9" t="s">
        <v>746</v>
      </c>
      <c r="C7" s="24" t="s">
        <v>746</v>
      </c>
      <c r="D7" s="18"/>
      <c r="E7" s="3"/>
      <c r="F7" s="3"/>
      <c r="G7" s="3"/>
      <c r="H7" s="1" t="s">
        <v>26</v>
      </c>
      <c r="I7" s="22"/>
      <c r="J7" s="22"/>
      <c r="K7" s="22"/>
      <c r="L7" s="22"/>
      <c r="M7" s="22"/>
      <c r="N7" t="s">
        <v>27</v>
      </c>
      <c r="O7" s="25"/>
      <c r="P7">
        <v>6</v>
      </c>
    </row>
    <row r="8" spans="1:16" ht="15" thickBot="1" x14ac:dyDescent="0.35">
      <c r="A8" s="50"/>
      <c r="B8" s="51" t="s">
        <v>746</v>
      </c>
      <c r="C8" s="52" t="s">
        <v>746</v>
      </c>
      <c r="D8" s="53"/>
      <c r="E8" s="54"/>
      <c r="F8" s="54"/>
      <c r="G8" s="54"/>
      <c r="H8" s="55" t="s">
        <v>28</v>
      </c>
      <c r="I8" s="48">
        <v>6</v>
      </c>
      <c r="J8" s="48" t="s">
        <v>21</v>
      </c>
      <c r="K8" s="48"/>
      <c r="L8" s="48"/>
      <c r="M8" s="48"/>
      <c r="N8" s="47" t="s">
        <v>30</v>
      </c>
      <c r="O8" s="56"/>
      <c r="P8" s="47">
        <v>1</v>
      </c>
    </row>
    <row r="9" spans="1:16" x14ac:dyDescent="0.3">
      <c r="A9" s="41"/>
      <c r="B9" s="42" t="s">
        <v>746</v>
      </c>
      <c r="C9" s="43"/>
      <c r="D9" s="44"/>
      <c r="E9" s="45"/>
      <c r="F9" s="45"/>
      <c r="G9" s="45"/>
      <c r="H9" s="49" t="s">
        <v>243</v>
      </c>
      <c r="I9" s="22"/>
      <c r="J9" s="22"/>
      <c r="K9" s="22"/>
      <c r="L9" s="22"/>
      <c r="M9" s="22"/>
      <c r="N9" t="s">
        <v>31</v>
      </c>
      <c r="O9" s="21"/>
      <c r="P9">
        <v>4</v>
      </c>
    </row>
    <row r="10" spans="1:16" x14ac:dyDescent="0.3">
      <c r="A10" s="2" t="s">
        <v>1008</v>
      </c>
      <c r="B10" s="9" t="s">
        <v>746</v>
      </c>
      <c r="C10" s="24" t="s">
        <v>239</v>
      </c>
      <c r="D10" s="18" t="s">
        <v>33</v>
      </c>
      <c r="E10" s="3"/>
      <c r="F10" s="3">
        <v>4</v>
      </c>
      <c r="G10" s="3"/>
      <c r="H10" s="31" t="s">
        <v>41</v>
      </c>
      <c r="I10" s="22">
        <v>16</v>
      </c>
      <c r="J10" s="22" t="s">
        <v>35</v>
      </c>
      <c r="K10" s="22">
        <v>3.6</v>
      </c>
      <c r="L10" s="22">
        <v>0.2</v>
      </c>
      <c r="M10" s="22">
        <f t="shared" ref="M10:M68" si="0">K10*L10</f>
        <v>0.72000000000000008</v>
      </c>
      <c r="N10" t="s">
        <v>36</v>
      </c>
      <c r="O10" s="25"/>
      <c r="P10">
        <v>1</v>
      </c>
    </row>
    <row r="11" spans="1:16" x14ac:dyDescent="0.3">
      <c r="A11" s="2" t="s">
        <v>1009</v>
      </c>
      <c r="B11" s="9" t="s">
        <v>746</v>
      </c>
      <c r="C11" s="24" t="s">
        <v>239</v>
      </c>
      <c r="D11" s="18" t="s">
        <v>33</v>
      </c>
      <c r="E11" s="3"/>
      <c r="F11" s="3">
        <v>5</v>
      </c>
      <c r="G11" s="3"/>
      <c r="H11" s="31" t="s">
        <v>44</v>
      </c>
      <c r="I11" s="22">
        <v>16</v>
      </c>
      <c r="J11" s="22" t="s">
        <v>35</v>
      </c>
      <c r="K11" s="22">
        <v>3.6</v>
      </c>
      <c r="L11" s="22">
        <v>0.2</v>
      </c>
      <c r="M11" s="22">
        <f t="shared" si="0"/>
        <v>0.72000000000000008</v>
      </c>
      <c r="N11" t="s">
        <v>39</v>
      </c>
      <c r="O11" s="25"/>
      <c r="P11">
        <v>1</v>
      </c>
    </row>
    <row r="12" spans="1:16" x14ac:dyDescent="0.3">
      <c r="A12" s="2" t="s">
        <v>1010</v>
      </c>
      <c r="B12" s="9" t="s">
        <v>746</v>
      </c>
      <c r="C12" s="24" t="s">
        <v>240</v>
      </c>
      <c r="D12" s="18" t="s">
        <v>33</v>
      </c>
      <c r="E12" s="3"/>
      <c r="F12" s="3">
        <v>5</v>
      </c>
      <c r="G12" s="3"/>
      <c r="H12" s="31" t="s">
        <v>34</v>
      </c>
      <c r="I12" s="22">
        <v>16</v>
      </c>
      <c r="J12" s="22" t="s">
        <v>35</v>
      </c>
      <c r="K12" s="22">
        <v>3.6</v>
      </c>
      <c r="L12" s="22">
        <v>0.2</v>
      </c>
      <c r="M12" s="22">
        <f t="shared" si="0"/>
        <v>0.72000000000000008</v>
      </c>
      <c r="N12" t="s">
        <v>42</v>
      </c>
      <c r="O12" s="25"/>
      <c r="P12">
        <v>1</v>
      </c>
    </row>
    <row r="13" spans="1:16" x14ac:dyDescent="0.3">
      <c r="A13" s="2" t="s">
        <v>1011</v>
      </c>
      <c r="B13" s="9" t="s">
        <v>746</v>
      </c>
      <c r="C13" s="24" t="s">
        <v>240</v>
      </c>
      <c r="D13" s="18" t="s">
        <v>33</v>
      </c>
      <c r="E13" s="3"/>
      <c r="F13" s="3">
        <v>4</v>
      </c>
      <c r="G13" s="3"/>
      <c r="H13" s="31" t="s">
        <v>38</v>
      </c>
      <c r="I13" s="22">
        <v>16</v>
      </c>
      <c r="J13" s="22" t="s">
        <v>35</v>
      </c>
      <c r="K13" s="22">
        <v>3.6</v>
      </c>
      <c r="L13" s="22">
        <v>0.2</v>
      </c>
      <c r="M13" s="22">
        <f t="shared" si="0"/>
        <v>0.72000000000000008</v>
      </c>
      <c r="N13" t="s">
        <v>45</v>
      </c>
      <c r="O13" s="25"/>
      <c r="P13">
        <v>1</v>
      </c>
    </row>
    <row r="14" spans="1:16" x14ac:dyDescent="0.3">
      <c r="A14" s="2" t="s">
        <v>1012</v>
      </c>
      <c r="B14" s="9" t="s">
        <v>746</v>
      </c>
      <c r="C14" s="24" t="s">
        <v>241</v>
      </c>
      <c r="D14" s="18" t="s">
        <v>33</v>
      </c>
      <c r="E14" s="3"/>
      <c r="F14" s="3">
        <v>4</v>
      </c>
      <c r="G14" s="3"/>
      <c r="H14" s="31" t="s">
        <v>128</v>
      </c>
      <c r="I14" s="22">
        <v>16</v>
      </c>
      <c r="J14" s="22" t="s">
        <v>35</v>
      </c>
      <c r="K14" s="22">
        <v>3.6</v>
      </c>
      <c r="L14" s="22">
        <v>0.2</v>
      </c>
      <c r="M14" s="22">
        <f t="shared" si="0"/>
        <v>0.72000000000000008</v>
      </c>
      <c r="N14" t="s">
        <v>48</v>
      </c>
      <c r="O14" s="25"/>
      <c r="P14">
        <v>1</v>
      </c>
    </row>
    <row r="15" spans="1:16" x14ac:dyDescent="0.3">
      <c r="A15" s="2" t="s">
        <v>1013</v>
      </c>
      <c r="B15" s="9" t="s">
        <v>746</v>
      </c>
      <c r="C15" s="24" t="s">
        <v>241</v>
      </c>
      <c r="D15" s="18" t="s">
        <v>33</v>
      </c>
      <c r="E15" s="3"/>
      <c r="F15" s="3">
        <v>5</v>
      </c>
      <c r="G15" s="3"/>
      <c r="H15" s="31" t="s">
        <v>130</v>
      </c>
      <c r="I15" s="22">
        <v>16</v>
      </c>
      <c r="J15" s="22" t="s">
        <v>35</v>
      </c>
      <c r="K15" s="22">
        <v>3.6</v>
      </c>
      <c r="L15" s="22">
        <v>0.2</v>
      </c>
      <c r="M15" s="22">
        <f t="shared" si="0"/>
        <v>0.72000000000000008</v>
      </c>
      <c r="N15" t="s">
        <v>51</v>
      </c>
      <c r="O15" s="25"/>
      <c r="P15">
        <v>1</v>
      </c>
    </row>
    <row r="16" spans="1:16" x14ac:dyDescent="0.3">
      <c r="A16" s="2" t="s">
        <v>1014</v>
      </c>
      <c r="B16" s="9" t="s">
        <v>746</v>
      </c>
      <c r="C16" s="24" t="s">
        <v>242</v>
      </c>
      <c r="D16" s="18" t="s">
        <v>33</v>
      </c>
      <c r="E16" s="3"/>
      <c r="F16" s="3">
        <v>5</v>
      </c>
      <c r="G16" s="3"/>
      <c r="H16" s="31" t="s">
        <v>123</v>
      </c>
      <c r="I16" s="22">
        <v>16</v>
      </c>
      <c r="J16" s="22" t="s">
        <v>35</v>
      </c>
      <c r="K16" s="22">
        <v>3.6</v>
      </c>
      <c r="L16" s="22">
        <v>0.2</v>
      </c>
      <c r="M16" s="22">
        <f t="shared" si="0"/>
        <v>0.72000000000000008</v>
      </c>
      <c r="N16" t="s">
        <v>54</v>
      </c>
      <c r="O16" s="25"/>
      <c r="P16">
        <v>1</v>
      </c>
    </row>
    <row r="17" spans="1:16" x14ac:dyDescent="0.3">
      <c r="A17" s="2" t="s">
        <v>1015</v>
      </c>
      <c r="B17" s="9" t="s">
        <v>746</v>
      </c>
      <c r="C17" s="24" t="s">
        <v>242</v>
      </c>
      <c r="D17" s="18" t="s">
        <v>33</v>
      </c>
      <c r="E17" s="3"/>
      <c r="F17" s="3">
        <v>4</v>
      </c>
      <c r="G17" s="3"/>
      <c r="H17" s="31" t="s">
        <v>126</v>
      </c>
      <c r="I17" s="22">
        <v>16</v>
      </c>
      <c r="J17" s="22" t="s">
        <v>35</v>
      </c>
      <c r="K17" s="22">
        <v>3.6</v>
      </c>
      <c r="L17" s="22">
        <v>0.2</v>
      </c>
      <c r="M17" s="22">
        <f t="shared" si="0"/>
        <v>0.72000000000000008</v>
      </c>
      <c r="N17" t="s">
        <v>57</v>
      </c>
      <c r="O17" s="25"/>
      <c r="P17">
        <v>1</v>
      </c>
    </row>
    <row r="18" spans="1:16" ht="15" thickBot="1" x14ac:dyDescent="0.35">
      <c r="A18" s="58"/>
      <c r="B18" s="51" t="s">
        <v>746</v>
      </c>
      <c r="C18" s="52"/>
      <c r="D18" s="53"/>
      <c r="E18" s="54"/>
      <c r="F18" s="54"/>
      <c r="G18" s="54"/>
      <c r="H18" s="59" t="s">
        <v>253</v>
      </c>
      <c r="I18" s="48">
        <v>16</v>
      </c>
      <c r="J18" s="48" t="s">
        <v>35</v>
      </c>
      <c r="K18" s="48">
        <v>3.6</v>
      </c>
      <c r="L18" s="48">
        <v>0</v>
      </c>
      <c r="M18" s="48">
        <f t="shared" si="0"/>
        <v>0</v>
      </c>
      <c r="N18" s="47" t="s">
        <v>60</v>
      </c>
      <c r="O18" s="56"/>
      <c r="P18" s="47">
        <v>1</v>
      </c>
    </row>
    <row r="19" spans="1:16" x14ac:dyDescent="0.3">
      <c r="B19" s="42" t="s">
        <v>746</v>
      </c>
      <c r="C19" s="43"/>
      <c r="D19" s="44"/>
      <c r="E19" s="45"/>
      <c r="F19" s="45"/>
      <c r="G19" s="45"/>
      <c r="H19" s="57" t="s">
        <v>243</v>
      </c>
      <c r="I19" s="22"/>
      <c r="J19" s="22"/>
      <c r="K19" s="22"/>
      <c r="L19" s="22"/>
      <c r="M19" s="22"/>
      <c r="N19" t="s">
        <v>69</v>
      </c>
      <c r="O19" s="21"/>
      <c r="P19">
        <v>4</v>
      </c>
    </row>
    <row r="20" spans="1:16" x14ac:dyDescent="0.3">
      <c r="A20" s="2" t="s">
        <v>1016</v>
      </c>
      <c r="B20" s="9" t="s">
        <v>746</v>
      </c>
      <c r="C20" s="24" t="s">
        <v>245</v>
      </c>
      <c r="D20" s="18" t="s">
        <v>33</v>
      </c>
      <c r="E20" s="3"/>
      <c r="F20" s="3">
        <v>4</v>
      </c>
      <c r="G20" s="3"/>
      <c r="H20" s="39" t="s">
        <v>41</v>
      </c>
      <c r="I20" s="22">
        <v>16</v>
      </c>
      <c r="J20" s="22" t="s">
        <v>35</v>
      </c>
      <c r="K20" s="22">
        <v>3.6</v>
      </c>
      <c r="L20" s="22">
        <v>0.2</v>
      </c>
      <c r="M20" s="22">
        <f t="shared" ref="M20:M28" si="1">K20*L20</f>
        <v>0.72000000000000008</v>
      </c>
      <c r="N20" t="s">
        <v>72</v>
      </c>
      <c r="O20" s="25"/>
      <c r="P20">
        <v>1</v>
      </c>
    </row>
    <row r="21" spans="1:16" x14ac:dyDescent="0.3">
      <c r="A21" s="2" t="s">
        <v>1017</v>
      </c>
      <c r="B21" s="9" t="s">
        <v>746</v>
      </c>
      <c r="C21" s="24" t="s">
        <v>245</v>
      </c>
      <c r="D21" s="18" t="s">
        <v>33</v>
      </c>
      <c r="E21" s="3"/>
      <c r="F21" s="3">
        <v>5</v>
      </c>
      <c r="G21" s="3"/>
      <c r="H21" s="39" t="s">
        <v>44</v>
      </c>
      <c r="I21" s="22">
        <v>16</v>
      </c>
      <c r="J21" s="22" t="s">
        <v>35</v>
      </c>
      <c r="K21" s="22">
        <v>3.6</v>
      </c>
      <c r="L21" s="22">
        <v>0.2</v>
      </c>
      <c r="M21" s="22">
        <f t="shared" si="1"/>
        <v>0.72000000000000008</v>
      </c>
      <c r="N21" t="s">
        <v>75</v>
      </c>
      <c r="O21" s="25"/>
      <c r="P21">
        <v>1</v>
      </c>
    </row>
    <row r="22" spans="1:16" x14ac:dyDescent="0.3">
      <c r="A22" s="2" t="s">
        <v>1018</v>
      </c>
      <c r="B22" s="9" t="s">
        <v>746</v>
      </c>
      <c r="C22" s="24" t="s">
        <v>246</v>
      </c>
      <c r="D22" s="18" t="s">
        <v>33</v>
      </c>
      <c r="E22" s="3"/>
      <c r="F22" s="3">
        <v>5</v>
      </c>
      <c r="G22" s="3"/>
      <c r="H22" s="39" t="s">
        <v>34</v>
      </c>
      <c r="I22" s="22">
        <v>16</v>
      </c>
      <c r="J22" s="22" t="s">
        <v>35</v>
      </c>
      <c r="K22" s="22">
        <v>3.6</v>
      </c>
      <c r="L22" s="22">
        <v>0.2</v>
      </c>
      <c r="M22" s="22">
        <f t="shared" si="1"/>
        <v>0.72000000000000008</v>
      </c>
      <c r="N22" t="s">
        <v>78</v>
      </c>
      <c r="O22" s="25"/>
      <c r="P22">
        <v>1</v>
      </c>
    </row>
    <row r="23" spans="1:16" x14ac:dyDescent="0.3">
      <c r="A23" s="2" t="s">
        <v>1019</v>
      </c>
      <c r="B23" s="9" t="s">
        <v>746</v>
      </c>
      <c r="C23" s="24" t="s">
        <v>246</v>
      </c>
      <c r="D23" s="18" t="s">
        <v>33</v>
      </c>
      <c r="E23" s="3"/>
      <c r="F23" s="3">
        <v>4</v>
      </c>
      <c r="G23" s="3"/>
      <c r="H23" s="39" t="s">
        <v>38</v>
      </c>
      <c r="I23" s="22">
        <v>16</v>
      </c>
      <c r="J23" s="22" t="s">
        <v>35</v>
      </c>
      <c r="K23" s="22">
        <v>3.6</v>
      </c>
      <c r="L23" s="22">
        <v>0.2</v>
      </c>
      <c r="M23" s="22">
        <f t="shared" si="1"/>
        <v>0.72000000000000008</v>
      </c>
      <c r="N23" t="s">
        <v>81</v>
      </c>
      <c r="O23" s="25"/>
      <c r="P23">
        <v>1</v>
      </c>
    </row>
    <row r="24" spans="1:16" x14ac:dyDescent="0.3">
      <c r="A24" s="2" t="s">
        <v>1020</v>
      </c>
      <c r="B24" s="9" t="s">
        <v>746</v>
      </c>
      <c r="C24" s="24" t="s">
        <v>248</v>
      </c>
      <c r="D24" s="18" t="s">
        <v>33</v>
      </c>
      <c r="E24" s="3"/>
      <c r="F24" s="3">
        <v>4</v>
      </c>
      <c r="G24" s="3"/>
      <c r="H24" s="39" t="s">
        <v>128</v>
      </c>
      <c r="I24" s="22">
        <v>16</v>
      </c>
      <c r="J24" s="22" t="s">
        <v>35</v>
      </c>
      <c r="K24" s="22">
        <v>3.6</v>
      </c>
      <c r="L24" s="22">
        <v>0.2</v>
      </c>
      <c r="M24" s="22">
        <f t="shared" si="1"/>
        <v>0.72000000000000008</v>
      </c>
      <c r="N24" t="s">
        <v>84</v>
      </c>
      <c r="O24" s="25"/>
      <c r="P24">
        <v>1</v>
      </c>
    </row>
    <row r="25" spans="1:16" x14ac:dyDescent="0.3">
      <c r="A25" s="2" t="s">
        <v>1021</v>
      </c>
      <c r="B25" s="9" t="s">
        <v>746</v>
      </c>
      <c r="C25" s="24" t="s">
        <v>248</v>
      </c>
      <c r="D25" s="18" t="s">
        <v>33</v>
      </c>
      <c r="E25" s="3"/>
      <c r="F25" s="3">
        <v>5</v>
      </c>
      <c r="G25" s="3"/>
      <c r="H25" s="39" t="s">
        <v>130</v>
      </c>
      <c r="I25" s="22">
        <v>16</v>
      </c>
      <c r="J25" s="22" t="s">
        <v>35</v>
      </c>
      <c r="K25" s="22">
        <v>3.6</v>
      </c>
      <c r="L25" s="22">
        <v>0.2</v>
      </c>
      <c r="M25" s="22">
        <f t="shared" si="1"/>
        <v>0.72000000000000008</v>
      </c>
      <c r="N25" t="s">
        <v>87</v>
      </c>
      <c r="O25" s="25"/>
      <c r="P25">
        <v>1</v>
      </c>
    </row>
    <row r="26" spans="1:16" x14ac:dyDescent="0.3">
      <c r="A26" s="2" t="s">
        <v>1022</v>
      </c>
      <c r="B26" s="9" t="s">
        <v>746</v>
      </c>
      <c r="C26" s="24" t="s">
        <v>247</v>
      </c>
      <c r="D26" s="18" t="s">
        <v>33</v>
      </c>
      <c r="E26" s="3"/>
      <c r="F26" s="3">
        <v>4</v>
      </c>
      <c r="G26" s="3"/>
      <c r="H26" s="39" t="s">
        <v>123</v>
      </c>
      <c r="I26" s="22">
        <v>16</v>
      </c>
      <c r="J26" s="22" t="s">
        <v>35</v>
      </c>
      <c r="K26" s="22">
        <v>3.6</v>
      </c>
      <c r="L26" s="22">
        <v>0.2</v>
      </c>
      <c r="M26" s="22">
        <f t="shared" si="1"/>
        <v>0.72000000000000008</v>
      </c>
      <c r="N26" t="s">
        <v>90</v>
      </c>
      <c r="O26" s="25"/>
      <c r="P26">
        <v>1</v>
      </c>
    </row>
    <row r="27" spans="1:16" x14ac:dyDescent="0.3">
      <c r="A27" s="2" t="s">
        <v>1023</v>
      </c>
      <c r="B27" s="9" t="s">
        <v>746</v>
      </c>
      <c r="C27" s="24" t="s">
        <v>247</v>
      </c>
      <c r="D27" s="18" t="s">
        <v>33</v>
      </c>
      <c r="E27" s="3"/>
      <c r="F27" s="3">
        <v>5</v>
      </c>
      <c r="G27" s="3"/>
      <c r="H27" s="39" t="s">
        <v>126</v>
      </c>
      <c r="I27" s="22">
        <v>16</v>
      </c>
      <c r="J27" s="22" t="s">
        <v>35</v>
      </c>
      <c r="K27" s="22">
        <v>3.6</v>
      </c>
      <c r="L27" s="22">
        <v>0.2</v>
      </c>
      <c r="M27" s="22">
        <f t="shared" si="1"/>
        <v>0.72000000000000008</v>
      </c>
      <c r="N27" t="s">
        <v>93</v>
      </c>
      <c r="O27" s="25"/>
      <c r="P27">
        <v>1</v>
      </c>
    </row>
    <row r="28" spans="1:16" ht="15" thickBot="1" x14ac:dyDescent="0.35">
      <c r="A28" s="50"/>
      <c r="B28" s="51" t="s">
        <v>746</v>
      </c>
      <c r="C28" s="52"/>
      <c r="D28" s="53"/>
      <c r="E28" s="54"/>
      <c r="F28" s="54"/>
      <c r="G28" s="54"/>
      <c r="H28" s="60" t="s">
        <v>253</v>
      </c>
      <c r="I28" s="48">
        <v>16</v>
      </c>
      <c r="J28" s="48" t="s">
        <v>35</v>
      </c>
      <c r="K28" s="48">
        <v>3.6</v>
      </c>
      <c r="L28" s="48">
        <v>0</v>
      </c>
      <c r="M28" s="48">
        <f t="shared" si="1"/>
        <v>0</v>
      </c>
      <c r="N28" s="47" t="s">
        <v>96</v>
      </c>
      <c r="O28" s="56"/>
      <c r="P28" s="47">
        <v>1</v>
      </c>
    </row>
    <row r="29" spans="1:16" x14ac:dyDescent="0.3">
      <c r="A29" s="41"/>
      <c r="B29" s="42" t="s">
        <v>746</v>
      </c>
      <c r="C29" s="43"/>
      <c r="D29" s="44"/>
      <c r="E29" s="45"/>
      <c r="F29" s="45"/>
      <c r="G29" s="45"/>
      <c r="H29" s="49" t="s">
        <v>243</v>
      </c>
      <c r="I29" s="22"/>
      <c r="J29" s="22"/>
      <c r="K29" s="22"/>
      <c r="L29" s="22"/>
      <c r="M29" s="22"/>
      <c r="N29" t="s">
        <v>101</v>
      </c>
      <c r="O29" s="21"/>
      <c r="P29">
        <v>4</v>
      </c>
    </row>
    <row r="30" spans="1:16" x14ac:dyDescent="0.3">
      <c r="A30" s="2" t="s">
        <v>1024</v>
      </c>
      <c r="B30" s="9" t="s">
        <v>746</v>
      </c>
      <c r="C30" s="24" t="s">
        <v>254</v>
      </c>
      <c r="D30" s="18" t="s">
        <v>33</v>
      </c>
      <c r="E30" s="3"/>
      <c r="F30" s="3">
        <v>1</v>
      </c>
      <c r="G30" s="3"/>
      <c r="H30" s="31" t="s">
        <v>67</v>
      </c>
      <c r="I30" s="22">
        <v>16</v>
      </c>
      <c r="J30" s="22" t="s">
        <v>29</v>
      </c>
      <c r="K30" s="22">
        <v>3.6</v>
      </c>
      <c r="L30" s="22">
        <v>0.2</v>
      </c>
      <c r="M30" s="22">
        <f t="shared" ref="M30:M38" si="2">K30*L30</f>
        <v>0.72000000000000008</v>
      </c>
      <c r="N30" t="s">
        <v>104</v>
      </c>
      <c r="O30" s="25"/>
      <c r="P30">
        <v>1</v>
      </c>
    </row>
    <row r="31" spans="1:16" x14ac:dyDescent="0.3">
      <c r="A31" s="2" t="s">
        <v>1025</v>
      </c>
      <c r="B31" s="9" t="s">
        <v>746</v>
      </c>
      <c r="C31" s="24" t="s">
        <v>254</v>
      </c>
      <c r="D31" s="18" t="s">
        <v>33</v>
      </c>
      <c r="E31" s="3"/>
      <c r="F31" s="3">
        <v>1</v>
      </c>
      <c r="G31" s="3"/>
      <c r="H31" s="32" t="s">
        <v>244</v>
      </c>
      <c r="I31" s="22">
        <v>16</v>
      </c>
      <c r="J31" s="22" t="s">
        <v>29</v>
      </c>
      <c r="K31" s="22">
        <v>3.6</v>
      </c>
      <c r="L31" s="22">
        <v>0.4</v>
      </c>
      <c r="M31" s="22">
        <f t="shared" si="2"/>
        <v>1.4400000000000002</v>
      </c>
      <c r="N31" t="s">
        <v>106</v>
      </c>
      <c r="O31" s="25"/>
      <c r="P31">
        <v>1</v>
      </c>
    </row>
    <row r="32" spans="1:16" x14ac:dyDescent="0.3">
      <c r="A32" s="2" t="s">
        <v>1026</v>
      </c>
      <c r="B32" s="9" t="s">
        <v>746</v>
      </c>
      <c r="C32" s="24" t="s">
        <v>255</v>
      </c>
      <c r="D32" s="18" t="s">
        <v>33</v>
      </c>
      <c r="E32" s="3"/>
      <c r="F32" s="3">
        <v>3</v>
      </c>
      <c r="G32" s="3"/>
      <c r="H32" s="31" t="s">
        <v>249</v>
      </c>
      <c r="I32" s="22">
        <v>16</v>
      </c>
      <c r="J32" s="22" t="s">
        <v>35</v>
      </c>
      <c r="K32" s="22">
        <v>3.6</v>
      </c>
      <c r="L32" s="22">
        <v>0.2</v>
      </c>
      <c r="M32" s="22">
        <f t="shared" si="2"/>
        <v>0.72000000000000008</v>
      </c>
      <c r="N32" t="s">
        <v>108</v>
      </c>
      <c r="O32" s="25"/>
      <c r="P32">
        <v>1</v>
      </c>
    </row>
    <row r="33" spans="1:18" x14ac:dyDescent="0.3">
      <c r="A33" s="2" t="s">
        <v>1027</v>
      </c>
      <c r="B33" s="9" t="s">
        <v>746</v>
      </c>
      <c r="C33" s="24" t="s">
        <v>255</v>
      </c>
      <c r="D33" s="18" t="s">
        <v>33</v>
      </c>
      <c r="E33" s="3"/>
      <c r="F33" s="3">
        <v>2</v>
      </c>
      <c r="G33" s="3"/>
      <c r="H33" s="32" t="s">
        <v>250</v>
      </c>
      <c r="I33" s="22">
        <v>16</v>
      </c>
      <c r="J33" s="22" t="s">
        <v>35</v>
      </c>
      <c r="K33" s="22">
        <v>3.6</v>
      </c>
      <c r="L33" s="22">
        <v>0.2</v>
      </c>
      <c r="M33" s="22">
        <f t="shared" si="2"/>
        <v>0.72000000000000008</v>
      </c>
      <c r="N33" t="s">
        <v>110</v>
      </c>
      <c r="O33" s="25"/>
      <c r="P33">
        <v>1</v>
      </c>
    </row>
    <row r="34" spans="1:18" x14ac:dyDescent="0.3">
      <c r="A34" s="2" t="s">
        <v>1028</v>
      </c>
      <c r="B34" s="9" t="s">
        <v>746</v>
      </c>
      <c r="C34" s="24" t="s">
        <v>255</v>
      </c>
      <c r="D34" s="18" t="s">
        <v>33</v>
      </c>
      <c r="E34" s="3"/>
      <c r="F34" s="3">
        <v>2</v>
      </c>
      <c r="G34" s="3"/>
      <c r="H34" s="31" t="s">
        <v>251</v>
      </c>
      <c r="I34" s="22">
        <v>16</v>
      </c>
      <c r="J34" s="22" t="s">
        <v>35</v>
      </c>
      <c r="K34" s="22">
        <v>3.6</v>
      </c>
      <c r="L34" s="22">
        <v>0.2</v>
      </c>
      <c r="M34" s="22">
        <f t="shared" si="2"/>
        <v>0.72000000000000008</v>
      </c>
      <c r="N34" t="s">
        <v>112</v>
      </c>
      <c r="O34" s="25"/>
      <c r="P34">
        <v>1</v>
      </c>
    </row>
    <row r="35" spans="1:18" x14ac:dyDescent="0.3">
      <c r="A35" s="2" t="s">
        <v>1029</v>
      </c>
      <c r="B35" s="9" t="s">
        <v>746</v>
      </c>
      <c r="C35" s="24" t="s">
        <v>256</v>
      </c>
      <c r="D35" s="18" t="s">
        <v>33</v>
      </c>
      <c r="E35" s="3"/>
      <c r="F35" s="3">
        <v>3</v>
      </c>
      <c r="G35" s="3"/>
      <c r="H35" s="32" t="s">
        <v>252</v>
      </c>
      <c r="I35" s="22">
        <v>16</v>
      </c>
      <c r="J35" s="22" t="s">
        <v>35</v>
      </c>
      <c r="K35" s="22">
        <v>3.6</v>
      </c>
      <c r="L35" s="22">
        <v>0</v>
      </c>
      <c r="M35" s="22">
        <f t="shared" si="2"/>
        <v>0</v>
      </c>
      <c r="N35" t="s">
        <v>115</v>
      </c>
      <c r="O35" s="25"/>
      <c r="P35">
        <v>1</v>
      </c>
    </row>
    <row r="36" spans="1:18" x14ac:dyDescent="0.3">
      <c r="A36" s="2" t="s">
        <v>1030</v>
      </c>
      <c r="B36" s="9" t="s">
        <v>746</v>
      </c>
      <c r="C36" s="24" t="s">
        <v>271</v>
      </c>
      <c r="D36" s="18" t="s">
        <v>33</v>
      </c>
      <c r="E36" s="3"/>
      <c r="F36" s="3">
        <v>1</v>
      </c>
      <c r="G36" s="3"/>
      <c r="H36" s="31" t="s">
        <v>257</v>
      </c>
      <c r="I36" s="22">
        <v>16</v>
      </c>
      <c r="J36" s="22" t="s">
        <v>35</v>
      </c>
      <c r="K36" s="22">
        <v>3.6</v>
      </c>
      <c r="L36" s="22">
        <v>0</v>
      </c>
      <c r="M36" s="22">
        <f t="shared" si="2"/>
        <v>0</v>
      </c>
      <c r="N36" t="s">
        <v>118</v>
      </c>
      <c r="O36" s="25"/>
      <c r="P36">
        <v>1</v>
      </c>
    </row>
    <row r="37" spans="1:18" x14ac:dyDescent="0.3">
      <c r="A37" s="2" t="s">
        <v>1031</v>
      </c>
      <c r="B37" s="9" t="s">
        <v>746</v>
      </c>
      <c r="C37" s="24" t="s">
        <v>256</v>
      </c>
      <c r="D37" s="18" t="s">
        <v>33</v>
      </c>
      <c r="E37" s="3"/>
      <c r="F37" s="3"/>
      <c r="G37" s="3"/>
      <c r="H37" s="32" t="s">
        <v>272</v>
      </c>
      <c r="I37" s="22">
        <v>6</v>
      </c>
      <c r="J37" s="22" t="s">
        <v>29</v>
      </c>
      <c r="K37" s="22">
        <v>1.2</v>
      </c>
      <c r="L37" s="22">
        <v>0</v>
      </c>
      <c r="M37" s="22">
        <f t="shared" si="2"/>
        <v>0</v>
      </c>
      <c r="N37" t="s">
        <v>121</v>
      </c>
      <c r="O37" s="25"/>
      <c r="P37">
        <v>1</v>
      </c>
    </row>
    <row r="38" spans="1:18" ht="15" thickBot="1" x14ac:dyDescent="0.35">
      <c r="A38" s="50" t="s">
        <v>1032</v>
      </c>
      <c r="B38" s="51" t="s">
        <v>746</v>
      </c>
      <c r="C38" s="52" t="s">
        <v>256</v>
      </c>
      <c r="D38" s="53"/>
      <c r="E38" s="54"/>
      <c r="F38" s="54"/>
      <c r="G38" s="54"/>
      <c r="H38" s="63" t="s">
        <v>260</v>
      </c>
      <c r="I38" s="48">
        <v>6</v>
      </c>
      <c r="J38" s="48" t="s">
        <v>29</v>
      </c>
      <c r="K38" s="48">
        <v>2.2000000000000002</v>
      </c>
      <c r="L38" s="48">
        <v>0</v>
      </c>
      <c r="M38" s="48">
        <f t="shared" si="2"/>
        <v>0</v>
      </c>
      <c r="N38" s="47" t="s">
        <v>124</v>
      </c>
      <c r="O38" s="56"/>
      <c r="P38" s="47">
        <v>1</v>
      </c>
    </row>
    <row r="39" spans="1:18" x14ac:dyDescent="0.3">
      <c r="A39" s="41"/>
      <c r="B39" s="42" t="s">
        <v>746</v>
      </c>
      <c r="C39" s="43"/>
      <c r="D39" s="44"/>
      <c r="E39" s="45"/>
      <c r="F39" s="45"/>
      <c r="G39" s="45"/>
      <c r="H39" s="61" t="s">
        <v>243</v>
      </c>
      <c r="I39" s="22"/>
      <c r="J39" s="22"/>
      <c r="K39" s="22"/>
      <c r="L39" s="22"/>
      <c r="M39" s="22"/>
      <c r="N39" t="s">
        <v>131</v>
      </c>
      <c r="O39" s="25"/>
      <c r="P39">
        <v>4</v>
      </c>
    </row>
    <row r="40" spans="1:18" x14ac:dyDescent="0.3">
      <c r="A40" s="2" t="s">
        <v>1033</v>
      </c>
      <c r="B40" s="9" t="s">
        <v>746</v>
      </c>
      <c r="C40" s="24" t="s">
        <v>357</v>
      </c>
      <c r="D40" s="18" t="s">
        <v>33</v>
      </c>
      <c r="F40" s="22">
        <v>5</v>
      </c>
      <c r="G40" s="3"/>
      <c r="H40" s="39" t="s">
        <v>95</v>
      </c>
      <c r="I40" s="22">
        <v>16</v>
      </c>
      <c r="J40" s="22" t="s">
        <v>35</v>
      </c>
      <c r="K40" s="22">
        <v>3.6</v>
      </c>
      <c r="L40" s="22">
        <v>0.2</v>
      </c>
      <c r="M40" s="22">
        <f t="shared" si="0"/>
        <v>0.72000000000000008</v>
      </c>
      <c r="N40" t="s">
        <v>133</v>
      </c>
      <c r="O40" s="25"/>
      <c r="P40">
        <v>1</v>
      </c>
    </row>
    <row r="41" spans="1:18" x14ac:dyDescent="0.3">
      <c r="A41" s="2" t="s">
        <v>1034</v>
      </c>
      <c r="B41" s="9" t="s">
        <v>746</v>
      </c>
      <c r="C41" s="24" t="s">
        <v>357</v>
      </c>
      <c r="D41" s="18" t="s">
        <v>33</v>
      </c>
      <c r="E41" s="3"/>
      <c r="F41" s="3">
        <v>4</v>
      </c>
      <c r="G41" s="3"/>
      <c r="H41" s="39" t="s">
        <v>98</v>
      </c>
      <c r="I41" s="22">
        <v>16</v>
      </c>
      <c r="J41" s="22" t="s">
        <v>35</v>
      </c>
      <c r="K41" s="22">
        <v>3.6</v>
      </c>
      <c r="L41" s="22">
        <v>0.2</v>
      </c>
      <c r="M41" s="22">
        <f t="shared" si="0"/>
        <v>0.72000000000000008</v>
      </c>
      <c r="N41" t="s">
        <v>135</v>
      </c>
      <c r="O41" s="25"/>
      <c r="P41">
        <v>1</v>
      </c>
    </row>
    <row r="42" spans="1:18" x14ac:dyDescent="0.3">
      <c r="A42" s="2" t="s">
        <v>1035</v>
      </c>
      <c r="B42" s="9" t="s">
        <v>746</v>
      </c>
      <c r="C42" s="24" t="s">
        <v>366</v>
      </c>
      <c r="D42" s="18" t="s">
        <v>33</v>
      </c>
      <c r="E42" s="17"/>
      <c r="F42" s="3">
        <v>5</v>
      </c>
      <c r="G42" s="17"/>
      <c r="H42" s="39" t="s">
        <v>89</v>
      </c>
      <c r="I42" s="22">
        <v>16</v>
      </c>
      <c r="J42" s="22" t="s">
        <v>35</v>
      </c>
      <c r="K42" s="22">
        <v>3.6</v>
      </c>
      <c r="L42" s="22">
        <v>0.2</v>
      </c>
      <c r="M42" s="22">
        <f t="shared" si="0"/>
        <v>0.72000000000000008</v>
      </c>
      <c r="N42" t="s">
        <v>137</v>
      </c>
      <c r="O42" s="25"/>
      <c r="P42">
        <v>1</v>
      </c>
      <c r="Q42" s="21"/>
      <c r="R42" s="21"/>
    </row>
    <row r="43" spans="1:18" x14ac:dyDescent="0.3">
      <c r="A43" s="2" t="s">
        <v>1036</v>
      </c>
      <c r="B43" s="9" t="s">
        <v>746</v>
      </c>
      <c r="C43" s="24" t="s">
        <v>366</v>
      </c>
      <c r="D43" s="18" t="s">
        <v>33</v>
      </c>
      <c r="E43" s="17"/>
      <c r="F43" s="3">
        <v>4</v>
      </c>
      <c r="G43" s="17"/>
      <c r="H43" s="39" t="s">
        <v>92</v>
      </c>
      <c r="I43" s="22">
        <v>16</v>
      </c>
      <c r="J43" s="22" t="s">
        <v>35</v>
      </c>
      <c r="K43" s="22">
        <v>3.6</v>
      </c>
      <c r="L43" s="22">
        <v>0.2</v>
      </c>
      <c r="M43" s="22">
        <f t="shared" si="0"/>
        <v>0.72000000000000008</v>
      </c>
      <c r="N43" t="s">
        <v>139</v>
      </c>
      <c r="O43" s="25"/>
      <c r="P43">
        <v>1</v>
      </c>
      <c r="Q43" s="21"/>
      <c r="R43" s="21"/>
    </row>
    <row r="44" spans="1:18" x14ac:dyDescent="0.3">
      <c r="A44" s="2" t="s">
        <v>1037</v>
      </c>
      <c r="B44" s="9" t="s">
        <v>746</v>
      </c>
      <c r="C44" s="24" t="s">
        <v>359</v>
      </c>
      <c r="D44" s="18" t="s">
        <v>33</v>
      </c>
      <c r="E44" s="17"/>
      <c r="F44" s="3">
        <v>4</v>
      </c>
      <c r="G44" s="17"/>
      <c r="H44" s="39" t="s">
        <v>83</v>
      </c>
      <c r="I44" s="22">
        <v>16</v>
      </c>
      <c r="J44" s="22" t="s">
        <v>35</v>
      </c>
      <c r="K44" s="22">
        <v>3.6</v>
      </c>
      <c r="L44" s="22">
        <v>0.2</v>
      </c>
      <c r="M44" s="22">
        <f t="shared" si="0"/>
        <v>0.72000000000000008</v>
      </c>
      <c r="N44" t="s">
        <v>141</v>
      </c>
      <c r="O44" s="25"/>
      <c r="P44">
        <v>1</v>
      </c>
      <c r="Q44" s="21"/>
      <c r="R44" s="21"/>
    </row>
    <row r="45" spans="1:18" x14ac:dyDescent="0.3">
      <c r="A45" s="2" t="s">
        <v>1038</v>
      </c>
      <c r="B45" s="9" t="s">
        <v>746</v>
      </c>
      <c r="C45" s="24" t="s">
        <v>359</v>
      </c>
      <c r="D45" s="18" t="s">
        <v>33</v>
      </c>
      <c r="E45" s="3"/>
      <c r="F45" s="3">
        <v>5</v>
      </c>
      <c r="G45" s="3"/>
      <c r="H45" s="39" t="s">
        <v>86</v>
      </c>
      <c r="I45" s="22">
        <v>16</v>
      </c>
      <c r="J45" s="22" t="s">
        <v>35</v>
      </c>
      <c r="K45" s="22">
        <v>3.6</v>
      </c>
      <c r="L45" s="22">
        <v>0.2</v>
      </c>
      <c r="M45" s="22">
        <f t="shared" si="0"/>
        <v>0.72000000000000008</v>
      </c>
      <c r="N45" t="s">
        <v>143</v>
      </c>
      <c r="O45" s="25"/>
      <c r="P45">
        <v>1</v>
      </c>
      <c r="Q45" s="21"/>
      <c r="R45" s="21"/>
    </row>
    <row r="46" spans="1:18" x14ac:dyDescent="0.3">
      <c r="A46" s="2" t="s">
        <v>1039</v>
      </c>
      <c r="B46" s="9" t="s">
        <v>746</v>
      </c>
      <c r="C46" s="24" t="s">
        <v>360</v>
      </c>
      <c r="D46" s="18" t="s">
        <v>33</v>
      </c>
      <c r="E46" s="3"/>
      <c r="F46" s="3">
        <v>5</v>
      </c>
      <c r="G46" s="3"/>
      <c r="H46" s="39" t="s">
        <v>77</v>
      </c>
      <c r="I46" s="22">
        <v>16</v>
      </c>
      <c r="J46" s="22" t="s">
        <v>35</v>
      </c>
      <c r="K46" s="22">
        <v>3.6</v>
      </c>
      <c r="L46" s="22">
        <v>0.2</v>
      </c>
      <c r="M46" s="22">
        <f t="shared" si="0"/>
        <v>0.72000000000000008</v>
      </c>
      <c r="N46" t="s">
        <v>145</v>
      </c>
      <c r="O46" s="25"/>
      <c r="P46">
        <v>1</v>
      </c>
      <c r="Q46" s="21"/>
      <c r="R46" s="21"/>
    </row>
    <row r="47" spans="1:18" x14ac:dyDescent="0.3">
      <c r="A47" s="2" t="s">
        <v>1040</v>
      </c>
      <c r="B47" s="9" t="s">
        <v>746</v>
      </c>
      <c r="C47" s="24" t="s">
        <v>360</v>
      </c>
      <c r="D47" s="18" t="s">
        <v>33</v>
      </c>
      <c r="E47" s="3"/>
      <c r="F47" s="3">
        <v>4</v>
      </c>
      <c r="G47" s="3"/>
      <c r="H47" s="39" t="s">
        <v>80</v>
      </c>
      <c r="I47" s="22">
        <v>16</v>
      </c>
      <c r="J47" s="22" t="s">
        <v>35</v>
      </c>
      <c r="K47" s="22">
        <v>3.6</v>
      </c>
      <c r="L47" s="22">
        <v>0.2</v>
      </c>
      <c r="M47" s="22">
        <f t="shared" si="0"/>
        <v>0.72000000000000008</v>
      </c>
      <c r="N47" t="s">
        <v>147</v>
      </c>
      <c r="O47" s="25"/>
      <c r="P47">
        <v>1</v>
      </c>
      <c r="Q47" s="21"/>
      <c r="R47" s="21"/>
    </row>
    <row r="48" spans="1:18" ht="15" thickBot="1" x14ac:dyDescent="0.35">
      <c r="A48" s="50"/>
      <c r="B48" s="51" t="s">
        <v>746</v>
      </c>
      <c r="C48" s="52"/>
      <c r="D48" s="53"/>
      <c r="E48" s="54"/>
      <c r="F48" s="54"/>
      <c r="G48" s="54"/>
      <c r="H48" s="60" t="s">
        <v>253</v>
      </c>
      <c r="I48" s="48">
        <v>16</v>
      </c>
      <c r="J48" s="48" t="s">
        <v>35</v>
      </c>
      <c r="K48" s="48">
        <v>3.6</v>
      </c>
      <c r="L48" s="48">
        <v>0</v>
      </c>
      <c r="M48" s="48">
        <f t="shared" si="0"/>
        <v>0</v>
      </c>
      <c r="N48" s="47" t="s">
        <v>150</v>
      </c>
      <c r="O48" s="56"/>
      <c r="P48" s="47">
        <v>1</v>
      </c>
      <c r="Q48" s="21"/>
      <c r="R48" s="21"/>
    </row>
    <row r="49" spans="1:18" x14ac:dyDescent="0.3">
      <c r="B49" s="42" t="s">
        <v>746</v>
      </c>
      <c r="C49" s="43"/>
      <c r="D49" s="44" t="s">
        <v>33</v>
      </c>
      <c r="E49" s="45"/>
      <c r="F49" s="45"/>
      <c r="G49" s="45"/>
      <c r="H49" s="49" t="s">
        <v>243</v>
      </c>
      <c r="I49" s="22"/>
      <c r="J49" s="22"/>
      <c r="K49" s="22"/>
      <c r="L49" s="22"/>
      <c r="M49" s="22"/>
      <c r="N49" t="s">
        <v>151</v>
      </c>
      <c r="O49" s="21"/>
      <c r="P49">
        <v>4</v>
      </c>
      <c r="Q49" s="21"/>
      <c r="R49" s="21"/>
    </row>
    <row r="50" spans="1:18" x14ac:dyDescent="0.3">
      <c r="A50" s="2" t="s">
        <v>1041</v>
      </c>
      <c r="B50" s="9" t="s">
        <v>746</v>
      </c>
      <c r="C50" s="24" t="s">
        <v>361</v>
      </c>
      <c r="D50" s="18" t="s">
        <v>33</v>
      </c>
      <c r="E50" s="3"/>
      <c r="F50" s="3">
        <v>4</v>
      </c>
      <c r="G50" s="3"/>
      <c r="H50" s="32" t="s">
        <v>71</v>
      </c>
      <c r="I50" s="22">
        <v>16</v>
      </c>
      <c r="J50" s="22" t="s">
        <v>35</v>
      </c>
      <c r="K50" s="22">
        <v>3.6</v>
      </c>
      <c r="L50" s="22">
        <v>0.2</v>
      </c>
      <c r="M50" s="22">
        <f t="shared" si="0"/>
        <v>0.72000000000000008</v>
      </c>
      <c r="N50" t="s">
        <v>153</v>
      </c>
      <c r="O50" s="25"/>
      <c r="P50">
        <v>1</v>
      </c>
      <c r="Q50" s="21"/>
      <c r="R50" s="21"/>
    </row>
    <row r="51" spans="1:18" x14ac:dyDescent="0.3">
      <c r="A51" s="2" t="s">
        <v>1042</v>
      </c>
      <c r="B51" s="9" t="s">
        <v>746</v>
      </c>
      <c r="C51" s="24" t="s">
        <v>361</v>
      </c>
      <c r="D51" s="18" t="s">
        <v>33</v>
      </c>
      <c r="E51" s="3"/>
      <c r="F51" s="3">
        <v>5</v>
      </c>
      <c r="G51" s="3"/>
      <c r="H51" s="32" t="s">
        <v>74</v>
      </c>
      <c r="I51" s="22">
        <v>16</v>
      </c>
      <c r="J51" s="22" t="s">
        <v>35</v>
      </c>
      <c r="K51" s="22">
        <v>3.6</v>
      </c>
      <c r="L51" s="22">
        <v>0.2</v>
      </c>
      <c r="M51" s="22">
        <f t="shared" si="0"/>
        <v>0.72000000000000008</v>
      </c>
      <c r="N51" t="s">
        <v>155</v>
      </c>
      <c r="O51" s="25"/>
      <c r="P51">
        <v>1</v>
      </c>
      <c r="Q51" s="21"/>
      <c r="R51" s="21"/>
    </row>
    <row r="52" spans="1:18" x14ac:dyDescent="0.3">
      <c r="A52" s="2" t="s">
        <v>1043</v>
      </c>
      <c r="B52" s="9" t="s">
        <v>746</v>
      </c>
      <c r="C52" s="24" t="s">
        <v>362</v>
      </c>
      <c r="D52" s="18" t="s">
        <v>33</v>
      </c>
      <c r="E52" s="3"/>
      <c r="F52" s="3">
        <v>5</v>
      </c>
      <c r="G52" s="3"/>
      <c r="H52" s="32" t="s">
        <v>59</v>
      </c>
      <c r="I52" s="22">
        <v>16</v>
      </c>
      <c r="J52" s="22" t="s">
        <v>35</v>
      </c>
      <c r="K52" s="22">
        <v>3.6</v>
      </c>
      <c r="L52" s="22">
        <v>0.2</v>
      </c>
      <c r="M52" s="22">
        <f t="shared" si="0"/>
        <v>0.72000000000000008</v>
      </c>
      <c r="N52" t="s">
        <v>157</v>
      </c>
      <c r="O52" s="25"/>
      <c r="P52">
        <v>1</v>
      </c>
      <c r="Q52" s="21"/>
      <c r="R52" s="21"/>
    </row>
    <row r="53" spans="1:18" x14ac:dyDescent="0.3">
      <c r="A53" s="2" t="s">
        <v>1044</v>
      </c>
      <c r="B53" s="9" t="s">
        <v>746</v>
      </c>
      <c r="C53" s="24" t="s">
        <v>362</v>
      </c>
      <c r="D53" s="18" t="s">
        <v>33</v>
      </c>
      <c r="E53" s="3"/>
      <c r="F53" s="3">
        <v>4</v>
      </c>
      <c r="G53" s="3"/>
      <c r="H53" s="32" t="s">
        <v>62</v>
      </c>
      <c r="I53" s="22">
        <v>16</v>
      </c>
      <c r="J53" s="22" t="s">
        <v>35</v>
      </c>
      <c r="K53" s="22">
        <v>3.6</v>
      </c>
      <c r="L53" s="22">
        <v>0.2</v>
      </c>
      <c r="M53" s="22">
        <f t="shared" si="0"/>
        <v>0.72000000000000008</v>
      </c>
      <c r="N53" t="s">
        <v>159</v>
      </c>
      <c r="O53" s="25"/>
      <c r="P53">
        <v>1</v>
      </c>
      <c r="Q53" s="21"/>
      <c r="R53" s="21"/>
    </row>
    <row r="54" spans="1:18" x14ac:dyDescent="0.3">
      <c r="A54" s="2" t="s">
        <v>1045</v>
      </c>
      <c r="B54" s="9" t="s">
        <v>746</v>
      </c>
      <c r="C54" s="24" t="s">
        <v>363</v>
      </c>
      <c r="D54" s="18" t="s">
        <v>33</v>
      </c>
      <c r="E54" s="3"/>
      <c r="F54" s="3">
        <v>4</v>
      </c>
      <c r="G54" s="3"/>
      <c r="H54" s="32" t="s">
        <v>53</v>
      </c>
      <c r="I54" s="22">
        <v>16</v>
      </c>
      <c r="J54" s="22" t="s">
        <v>35</v>
      </c>
      <c r="K54" s="22">
        <v>3.6</v>
      </c>
      <c r="L54" s="22">
        <v>0.2</v>
      </c>
      <c r="M54" s="22">
        <f t="shared" si="0"/>
        <v>0.72000000000000008</v>
      </c>
      <c r="N54" t="s">
        <v>161</v>
      </c>
      <c r="O54" s="25"/>
      <c r="P54">
        <v>1</v>
      </c>
      <c r="Q54" s="21"/>
      <c r="R54" s="21"/>
    </row>
    <row r="55" spans="1:18" x14ac:dyDescent="0.3">
      <c r="A55" s="2" t="s">
        <v>1046</v>
      </c>
      <c r="B55" s="9" t="s">
        <v>746</v>
      </c>
      <c r="C55" s="24" t="s">
        <v>363</v>
      </c>
      <c r="D55" s="18" t="s">
        <v>33</v>
      </c>
      <c r="E55" s="3"/>
      <c r="F55" s="3">
        <v>5</v>
      </c>
      <c r="G55" s="3"/>
      <c r="H55" s="32" t="s">
        <v>56</v>
      </c>
      <c r="I55" s="22">
        <v>16</v>
      </c>
      <c r="J55" s="22" t="s">
        <v>35</v>
      </c>
      <c r="K55" s="22">
        <v>3.6</v>
      </c>
      <c r="L55" s="22">
        <v>0.2</v>
      </c>
      <c r="M55" s="22">
        <f t="shared" si="0"/>
        <v>0.72000000000000008</v>
      </c>
      <c r="N55" t="s">
        <v>163</v>
      </c>
      <c r="O55" s="25"/>
      <c r="P55">
        <v>1</v>
      </c>
      <c r="Q55" s="21"/>
      <c r="R55" s="21"/>
    </row>
    <row r="56" spans="1:18" x14ac:dyDescent="0.3">
      <c r="A56" s="2" t="s">
        <v>1047</v>
      </c>
      <c r="B56" s="9" t="s">
        <v>746</v>
      </c>
      <c r="C56" s="24" t="s">
        <v>367</v>
      </c>
      <c r="D56" s="18" t="s">
        <v>33</v>
      </c>
      <c r="E56" s="3"/>
      <c r="F56" s="3">
        <v>5</v>
      </c>
      <c r="G56" s="3"/>
      <c r="H56" s="32" t="s">
        <v>47</v>
      </c>
      <c r="I56" s="22">
        <v>16</v>
      </c>
      <c r="J56" s="22" t="s">
        <v>35</v>
      </c>
      <c r="K56" s="22">
        <v>3.6</v>
      </c>
      <c r="L56" s="22">
        <v>0.2</v>
      </c>
      <c r="M56" s="22">
        <f t="shared" si="0"/>
        <v>0.72000000000000008</v>
      </c>
      <c r="N56" t="s">
        <v>165</v>
      </c>
      <c r="O56" s="25"/>
      <c r="P56">
        <v>1</v>
      </c>
    </row>
    <row r="57" spans="1:18" x14ac:dyDescent="0.3">
      <c r="A57" s="2" t="s">
        <v>1048</v>
      </c>
      <c r="B57" s="9" t="s">
        <v>746</v>
      </c>
      <c r="C57" s="24" t="s">
        <v>367</v>
      </c>
      <c r="D57" s="18" t="s">
        <v>33</v>
      </c>
      <c r="E57" s="3"/>
      <c r="F57" s="3">
        <v>4</v>
      </c>
      <c r="G57" s="3"/>
      <c r="H57" s="32" t="s">
        <v>50</v>
      </c>
      <c r="I57" s="22">
        <v>16</v>
      </c>
      <c r="J57" s="22" t="s">
        <v>35</v>
      </c>
      <c r="K57" s="22">
        <v>3.6</v>
      </c>
      <c r="L57" s="22">
        <v>0.2</v>
      </c>
      <c r="M57" s="22">
        <f t="shared" si="0"/>
        <v>0.72000000000000008</v>
      </c>
      <c r="N57" t="s">
        <v>167</v>
      </c>
      <c r="O57" s="25"/>
      <c r="P57">
        <v>1</v>
      </c>
    </row>
    <row r="58" spans="1:18" ht="15" thickBot="1" x14ac:dyDescent="0.35">
      <c r="A58" s="50"/>
      <c r="B58" s="51" t="s">
        <v>746</v>
      </c>
      <c r="C58" s="52"/>
      <c r="D58" s="53"/>
      <c r="E58" s="54"/>
      <c r="F58" s="54"/>
      <c r="G58" s="54"/>
      <c r="H58" s="63" t="s">
        <v>253</v>
      </c>
      <c r="I58" s="48">
        <v>16</v>
      </c>
      <c r="J58" s="48" t="s">
        <v>35</v>
      </c>
      <c r="K58" s="48">
        <v>3.6</v>
      </c>
      <c r="L58" s="48">
        <v>0</v>
      </c>
      <c r="M58" s="48">
        <f t="shared" si="0"/>
        <v>0</v>
      </c>
      <c r="N58" s="47" t="s">
        <v>168</v>
      </c>
      <c r="O58" s="56"/>
      <c r="P58" s="47">
        <v>1</v>
      </c>
    </row>
    <row r="59" spans="1:18" x14ac:dyDescent="0.3">
      <c r="A59" s="41"/>
      <c r="B59" s="42" t="s">
        <v>746</v>
      </c>
      <c r="C59" s="43"/>
      <c r="D59" s="44" t="s">
        <v>33</v>
      </c>
      <c r="E59" s="45"/>
      <c r="F59" s="45"/>
      <c r="G59" s="45"/>
      <c r="H59" s="61" t="s">
        <v>243</v>
      </c>
      <c r="I59" s="22"/>
      <c r="J59" s="22"/>
      <c r="K59" s="22"/>
      <c r="L59" s="22"/>
      <c r="M59" s="22"/>
      <c r="N59" t="s">
        <v>169</v>
      </c>
      <c r="O59" s="21"/>
      <c r="P59">
        <v>4</v>
      </c>
    </row>
    <row r="60" spans="1:18" x14ac:dyDescent="0.3">
      <c r="A60" s="2" t="s">
        <v>1049</v>
      </c>
      <c r="B60" s="9" t="s">
        <v>746</v>
      </c>
      <c r="C60" s="24" t="s">
        <v>254</v>
      </c>
      <c r="D60" s="18" t="s">
        <v>33</v>
      </c>
      <c r="E60" s="3"/>
      <c r="F60" s="3">
        <v>1</v>
      </c>
      <c r="G60" s="3"/>
      <c r="H60" s="39" t="s">
        <v>67</v>
      </c>
      <c r="I60" s="22">
        <v>16</v>
      </c>
      <c r="J60" s="22" t="s">
        <v>35</v>
      </c>
      <c r="K60" s="22">
        <v>3.6</v>
      </c>
      <c r="L60" s="22">
        <v>0.2</v>
      </c>
      <c r="M60" s="22">
        <f t="shared" si="0"/>
        <v>0.72000000000000008</v>
      </c>
      <c r="N60" t="s">
        <v>300</v>
      </c>
      <c r="O60" s="25"/>
      <c r="P60">
        <v>1</v>
      </c>
    </row>
    <row r="61" spans="1:18" x14ac:dyDescent="0.3">
      <c r="A61" s="2" t="s">
        <v>1050</v>
      </c>
      <c r="B61" s="9" t="s">
        <v>746</v>
      </c>
      <c r="C61" s="24" t="s">
        <v>254</v>
      </c>
      <c r="D61" s="18" t="s">
        <v>33</v>
      </c>
      <c r="E61" s="3"/>
      <c r="F61" s="3">
        <v>1</v>
      </c>
      <c r="G61" s="3"/>
      <c r="H61" s="39" t="s">
        <v>244</v>
      </c>
      <c r="I61" s="22">
        <v>16</v>
      </c>
      <c r="J61" s="22" t="s">
        <v>35</v>
      </c>
      <c r="K61" s="22">
        <v>3.6</v>
      </c>
      <c r="L61" s="22">
        <v>0.2</v>
      </c>
      <c r="M61" s="22">
        <f t="shared" si="0"/>
        <v>0.72000000000000008</v>
      </c>
      <c r="N61" t="s">
        <v>301</v>
      </c>
      <c r="O61" s="25"/>
      <c r="P61">
        <v>1</v>
      </c>
    </row>
    <row r="62" spans="1:18" x14ac:dyDescent="0.3">
      <c r="A62" s="2" t="s">
        <v>1051</v>
      </c>
      <c r="B62" s="9" t="s">
        <v>746</v>
      </c>
      <c r="C62" s="24" t="s">
        <v>358</v>
      </c>
      <c r="D62" s="18" t="s">
        <v>33</v>
      </c>
      <c r="E62" s="3"/>
      <c r="F62" s="3">
        <v>3</v>
      </c>
      <c r="G62" s="3"/>
      <c r="H62" s="39" t="s">
        <v>310</v>
      </c>
      <c r="I62" s="22">
        <v>16</v>
      </c>
      <c r="J62" s="22" t="s">
        <v>35</v>
      </c>
      <c r="K62" s="22">
        <v>3.6</v>
      </c>
      <c r="L62" s="22">
        <v>0.2</v>
      </c>
      <c r="M62" s="22">
        <f t="shared" si="0"/>
        <v>0.72000000000000008</v>
      </c>
      <c r="N62" t="s">
        <v>302</v>
      </c>
      <c r="O62" s="25"/>
      <c r="P62">
        <v>1</v>
      </c>
    </row>
    <row r="63" spans="1:18" x14ac:dyDescent="0.3">
      <c r="A63" s="2" t="s">
        <v>1052</v>
      </c>
      <c r="B63" s="9" t="s">
        <v>746</v>
      </c>
      <c r="C63" s="24" t="s">
        <v>358</v>
      </c>
      <c r="D63" s="18" t="s">
        <v>33</v>
      </c>
      <c r="E63" s="3"/>
      <c r="F63" s="3">
        <v>2</v>
      </c>
      <c r="G63" s="3"/>
      <c r="H63" s="39" t="s">
        <v>311</v>
      </c>
      <c r="I63" s="22">
        <v>16</v>
      </c>
      <c r="J63" s="22" t="s">
        <v>35</v>
      </c>
      <c r="K63" s="22">
        <v>3.6</v>
      </c>
      <c r="L63" s="22">
        <v>0.2</v>
      </c>
      <c r="M63" s="22">
        <f t="shared" si="0"/>
        <v>0.72000000000000008</v>
      </c>
      <c r="N63" t="s">
        <v>303</v>
      </c>
      <c r="O63" s="25"/>
      <c r="P63">
        <v>1</v>
      </c>
    </row>
    <row r="64" spans="1:18" x14ac:dyDescent="0.3">
      <c r="A64" s="2" t="s">
        <v>1053</v>
      </c>
      <c r="B64" s="9" t="s">
        <v>746</v>
      </c>
      <c r="C64" s="24" t="s">
        <v>358</v>
      </c>
      <c r="D64" s="18" t="s">
        <v>33</v>
      </c>
      <c r="E64" s="3"/>
      <c r="F64" s="3">
        <v>2</v>
      </c>
      <c r="G64" s="3"/>
      <c r="H64" s="39" t="s">
        <v>312</v>
      </c>
      <c r="I64" s="22">
        <v>16</v>
      </c>
      <c r="J64" s="22" t="s">
        <v>35</v>
      </c>
      <c r="K64" s="22">
        <v>3.6</v>
      </c>
      <c r="L64" s="22">
        <v>0.2</v>
      </c>
      <c r="M64" s="22">
        <f t="shared" si="0"/>
        <v>0.72000000000000008</v>
      </c>
      <c r="N64" t="s">
        <v>304</v>
      </c>
      <c r="O64" s="25"/>
      <c r="P64">
        <v>1</v>
      </c>
    </row>
    <row r="65" spans="1:19" x14ac:dyDescent="0.3">
      <c r="A65" s="2" t="s">
        <v>1054</v>
      </c>
      <c r="B65" s="9" t="s">
        <v>746</v>
      </c>
      <c r="C65" s="24" t="s">
        <v>282</v>
      </c>
      <c r="D65" s="18" t="s">
        <v>33</v>
      </c>
      <c r="E65" s="3"/>
      <c r="F65" s="3">
        <v>3</v>
      </c>
      <c r="G65" s="3"/>
      <c r="H65" s="39" t="s">
        <v>252</v>
      </c>
      <c r="I65" s="22">
        <v>16</v>
      </c>
      <c r="J65" s="22" t="s">
        <v>35</v>
      </c>
      <c r="K65" s="22">
        <v>3.6</v>
      </c>
      <c r="L65" s="22">
        <v>0</v>
      </c>
      <c r="M65" s="22">
        <f t="shared" si="0"/>
        <v>0</v>
      </c>
      <c r="N65" t="s">
        <v>305</v>
      </c>
      <c r="O65" s="25"/>
      <c r="P65">
        <v>1</v>
      </c>
    </row>
    <row r="66" spans="1:19" x14ac:dyDescent="0.3">
      <c r="A66" s="2" t="s">
        <v>1055</v>
      </c>
      <c r="B66" s="9" t="s">
        <v>746</v>
      </c>
      <c r="C66" s="24" t="s">
        <v>489</v>
      </c>
      <c r="D66" s="18" t="s">
        <v>33</v>
      </c>
      <c r="E66" s="3"/>
      <c r="F66" s="3">
        <v>1</v>
      </c>
      <c r="G66" s="3"/>
      <c r="H66" s="39" t="s">
        <v>257</v>
      </c>
      <c r="I66" s="22">
        <v>16</v>
      </c>
      <c r="J66" s="22" t="s">
        <v>35</v>
      </c>
      <c r="K66" s="22">
        <v>3.6</v>
      </c>
      <c r="L66" s="22">
        <v>0</v>
      </c>
      <c r="M66" s="22">
        <f t="shared" si="0"/>
        <v>0</v>
      </c>
      <c r="N66" t="s">
        <v>306</v>
      </c>
      <c r="O66" s="25"/>
      <c r="P66">
        <v>1</v>
      </c>
    </row>
    <row r="67" spans="1:19" x14ac:dyDescent="0.3">
      <c r="A67" s="2" t="s">
        <v>1056</v>
      </c>
      <c r="B67" s="9" t="s">
        <v>746</v>
      </c>
      <c r="C67" s="24" t="s">
        <v>282</v>
      </c>
      <c r="D67" s="18" t="s">
        <v>33</v>
      </c>
      <c r="E67" s="3"/>
      <c r="F67" s="3">
        <v>1</v>
      </c>
      <c r="G67" s="3"/>
      <c r="H67" s="39" t="s">
        <v>270</v>
      </c>
      <c r="I67" s="22">
        <v>16</v>
      </c>
      <c r="J67" s="22" t="s">
        <v>35</v>
      </c>
      <c r="K67" s="22">
        <v>3.6</v>
      </c>
      <c r="L67" s="22">
        <v>0</v>
      </c>
      <c r="M67" s="22">
        <f t="shared" si="0"/>
        <v>0</v>
      </c>
      <c r="N67" t="s">
        <v>307</v>
      </c>
      <c r="O67" s="25"/>
      <c r="P67">
        <v>1</v>
      </c>
    </row>
    <row r="68" spans="1:19" ht="15" thickBot="1" x14ac:dyDescent="0.35">
      <c r="A68" s="48"/>
      <c r="B68" s="51" t="s">
        <v>746</v>
      </c>
      <c r="C68" s="66"/>
      <c r="D68" s="67"/>
      <c r="E68" s="68"/>
      <c r="F68" s="68"/>
      <c r="G68" s="68"/>
      <c r="H68" s="60" t="s">
        <v>253</v>
      </c>
      <c r="I68" s="48">
        <v>10</v>
      </c>
      <c r="J68" s="48" t="s">
        <v>29</v>
      </c>
      <c r="K68" s="48">
        <v>3.6</v>
      </c>
      <c r="L68" s="48">
        <v>0</v>
      </c>
      <c r="M68" s="48">
        <f t="shared" si="0"/>
        <v>0</v>
      </c>
      <c r="N68" s="47" t="s">
        <v>308</v>
      </c>
      <c r="O68" s="56"/>
      <c r="P68" s="47">
        <v>1</v>
      </c>
    </row>
    <row r="69" spans="1:19" x14ac:dyDescent="0.3">
      <c r="B69" s="9" t="s">
        <v>229</v>
      </c>
      <c r="C69" s="43" t="s">
        <v>18</v>
      </c>
      <c r="H69" s="64" t="s">
        <v>243</v>
      </c>
      <c r="P69" s="20">
        <v>4</v>
      </c>
      <c r="Q69" t="s">
        <v>294</v>
      </c>
      <c r="S69" t="s">
        <v>298</v>
      </c>
    </row>
    <row r="70" spans="1:19" x14ac:dyDescent="0.3">
      <c r="A70" s="2" t="s">
        <v>1057</v>
      </c>
      <c r="B70" s="9" t="s">
        <v>746</v>
      </c>
      <c r="C70" s="24" t="s">
        <v>262</v>
      </c>
      <c r="D70" s="18" t="s">
        <v>171</v>
      </c>
      <c r="E70" s="40"/>
      <c r="F70" s="3">
        <v>5</v>
      </c>
      <c r="G70" s="3"/>
      <c r="H70" s="38" t="s">
        <v>258</v>
      </c>
      <c r="I70" s="22">
        <v>10</v>
      </c>
      <c r="J70" s="22" t="s">
        <v>29</v>
      </c>
      <c r="K70" s="22">
        <v>2.2000000000000002</v>
      </c>
      <c r="L70" s="22">
        <v>0.3</v>
      </c>
      <c r="M70" s="22">
        <f>K70*L70</f>
        <v>0.66</v>
      </c>
      <c r="N70" t="s">
        <v>266</v>
      </c>
      <c r="O70" s="21"/>
      <c r="P70">
        <v>1.5</v>
      </c>
      <c r="Q70" t="s">
        <v>294</v>
      </c>
      <c r="S70" t="s">
        <v>295</v>
      </c>
    </row>
    <row r="71" spans="1:19" x14ac:dyDescent="0.3">
      <c r="A71" s="2" t="s">
        <v>1058</v>
      </c>
      <c r="B71" s="9" t="s">
        <v>746</v>
      </c>
      <c r="C71" s="24" t="s">
        <v>263</v>
      </c>
      <c r="D71" s="18" t="s">
        <v>171</v>
      </c>
      <c r="E71" s="40"/>
      <c r="F71" s="3">
        <v>5</v>
      </c>
      <c r="G71" s="3"/>
      <c r="H71" s="38" t="s">
        <v>259</v>
      </c>
      <c r="I71" s="22">
        <v>10</v>
      </c>
      <c r="J71" s="22" t="s">
        <v>29</v>
      </c>
      <c r="K71" s="22">
        <v>2.2000000000000002</v>
      </c>
      <c r="L71" s="22">
        <v>0.3</v>
      </c>
      <c r="M71" s="22">
        <f t="shared" ref="M71:M73" si="3">K71*L71</f>
        <v>0.66</v>
      </c>
      <c r="N71" t="s">
        <v>267</v>
      </c>
      <c r="O71" s="21"/>
      <c r="P71">
        <v>1.5</v>
      </c>
      <c r="Q71" t="s">
        <v>294</v>
      </c>
      <c r="S71" t="s">
        <v>295</v>
      </c>
    </row>
    <row r="72" spans="1:19" x14ac:dyDescent="0.3">
      <c r="A72" s="2" t="s">
        <v>1059</v>
      </c>
      <c r="B72" s="9" t="s">
        <v>746</v>
      </c>
      <c r="C72" s="24" t="s">
        <v>264</v>
      </c>
      <c r="D72" s="18" t="s">
        <v>171</v>
      </c>
      <c r="E72" s="40"/>
      <c r="F72" s="3">
        <v>12</v>
      </c>
      <c r="G72" s="3"/>
      <c r="H72" s="38" t="s">
        <v>261</v>
      </c>
      <c r="I72" s="22">
        <v>10</v>
      </c>
      <c r="J72" s="22" t="s">
        <v>29</v>
      </c>
      <c r="K72" s="22">
        <v>2.2000000000000002</v>
      </c>
      <c r="L72" s="22">
        <v>0.5</v>
      </c>
      <c r="M72" s="22">
        <f t="shared" si="3"/>
        <v>1.1000000000000001</v>
      </c>
      <c r="N72" t="s">
        <v>268</v>
      </c>
      <c r="O72" s="21"/>
      <c r="P72">
        <v>1.5</v>
      </c>
      <c r="Q72" t="s">
        <v>294</v>
      </c>
      <c r="S72" t="s">
        <v>295</v>
      </c>
    </row>
    <row r="73" spans="1:19" x14ac:dyDescent="0.3">
      <c r="A73" s="2" t="s">
        <v>1060</v>
      </c>
      <c r="B73" s="9" t="s">
        <v>746</v>
      </c>
      <c r="C73" s="24" t="s">
        <v>265</v>
      </c>
      <c r="D73" s="18" t="s">
        <v>171</v>
      </c>
      <c r="E73" s="40"/>
      <c r="F73" s="3">
        <v>7</v>
      </c>
      <c r="G73" s="3"/>
      <c r="H73" s="38" t="s">
        <v>172</v>
      </c>
      <c r="I73" s="22">
        <v>10</v>
      </c>
      <c r="J73" s="22" t="s">
        <v>29</v>
      </c>
      <c r="K73" s="22">
        <v>2.2000000000000002</v>
      </c>
      <c r="L73" s="22">
        <v>0.3</v>
      </c>
      <c r="M73" s="22">
        <f t="shared" si="3"/>
        <v>0.66</v>
      </c>
      <c r="N73" t="s">
        <v>269</v>
      </c>
      <c r="O73" s="21"/>
      <c r="P73">
        <v>2.5</v>
      </c>
      <c r="Q73" t="s">
        <v>294</v>
      </c>
      <c r="S73" t="s">
        <v>295</v>
      </c>
    </row>
    <row r="74" spans="1:19" x14ac:dyDescent="0.3">
      <c r="A74" s="2" t="s">
        <v>1061</v>
      </c>
      <c r="B74" s="9" t="s">
        <v>746</v>
      </c>
      <c r="C74" s="24" t="s">
        <v>314</v>
      </c>
      <c r="D74" s="18" t="s">
        <v>171</v>
      </c>
      <c r="E74" s="40"/>
      <c r="F74" s="3">
        <v>5</v>
      </c>
      <c r="G74" s="3"/>
      <c r="H74" s="38" t="s">
        <v>313</v>
      </c>
      <c r="I74" s="22">
        <v>10</v>
      </c>
      <c r="J74" s="22" t="s">
        <v>29</v>
      </c>
      <c r="K74" s="22">
        <v>2.2000000000000002</v>
      </c>
      <c r="L74" s="22">
        <v>0.3</v>
      </c>
      <c r="M74" s="22">
        <f>K74*L74</f>
        <v>0.66</v>
      </c>
      <c r="N74" t="s">
        <v>285</v>
      </c>
      <c r="O74" s="21"/>
      <c r="P74">
        <v>1.5</v>
      </c>
      <c r="Q74" t="s">
        <v>294</v>
      </c>
      <c r="S74" t="s">
        <v>296</v>
      </c>
    </row>
    <row r="75" spans="1:19" x14ac:dyDescent="0.3">
      <c r="A75" s="2" t="s">
        <v>1062</v>
      </c>
      <c r="B75" s="9" t="s">
        <v>746</v>
      </c>
      <c r="C75" s="24" t="s">
        <v>325</v>
      </c>
      <c r="D75" s="18" t="s">
        <v>171</v>
      </c>
      <c r="E75" s="40"/>
      <c r="F75" s="3">
        <v>5</v>
      </c>
      <c r="G75" s="3"/>
      <c r="H75" s="38" t="s">
        <v>315</v>
      </c>
      <c r="I75" s="22">
        <v>10</v>
      </c>
      <c r="J75" s="22" t="s">
        <v>29</v>
      </c>
      <c r="K75" s="22">
        <v>2.2000000000000002</v>
      </c>
      <c r="L75" s="22">
        <v>0.3</v>
      </c>
      <c r="M75" s="22">
        <f t="shared" ref="M75:M78" si="4">K75*L75</f>
        <v>0.66</v>
      </c>
      <c r="N75" t="s">
        <v>286</v>
      </c>
      <c r="O75" s="21"/>
      <c r="P75">
        <v>1.5</v>
      </c>
      <c r="Q75" t="s">
        <v>294</v>
      </c>
      <c r="S75" t="s">
        <v>296</v>
      </c>
    </row>
    <row r="76" spans="1:19" x14ac:dyDescent="0.3">
      <c r="A76" s="2" t="s">
        <v>1063</v>
      </c>
      <c r="B76" s="9" t="s">
        <v>746</v>
      </c>
      <c r="C76" s="24" t="s">
        <v>316</v>
      </c>
      <c r="D76" s="18" t="s">
        <v>171</v>
      </c>
      <c r="E76" s="40"/>
      <c r="F76" s="3">
        <v>12</v>
      </c>
      <c r="G76" s="3"/>
      <c r="H76" s="38" t="s">
        <v>327</v>
      </c>
      <c r="I76" s="22">
        <v>10</v>
      </c>
      <c r="J76" s="22" t="s">
        <v>29</v>
      </c>
      <c r="K76" s="22">
        <v>2.2000000000000002</v>
      </c>
      <c r="L76" s="22">
        <v>0.5</v>
      </c>
      <c r="M76" s="22">
        <f t="shared" si="4"/>
        <v>1.1000000000000001</v>
      </c>
      <c r="N76" t="s">
        <v>287</v>
      </c>
      <c r="O76" s="21"/>
      <c r="P76">
        <v>1.5</v>
      </c>
      <c r="Q76" t="s">
        <v>294</v>
      </c>
      <c r="S76" t="s">
        <v>296</v>
      </c>
    </row>
    <row r="77" spans="1:19" x14ac:dyDescent="0.3">
      <c r="A77" s="2" t="s">
        <v>1064</v>
      </c>
      <c r="B77" s="9" t="s">
        <v>746</v>
      </c>
      <c r="C77" s="24" t="s">
        <v>326</v>
      </c>
      <c r="D77" s="18" t="s">
        <v>171</v>
      </c>
      <c r="E77" s="40"/>
      <c r="F77" s="3">
        <v>6</v>
      </c>
      <c r="G77" s="3"/>
      <c r="H77" s="38" t="s">
        <v>317</v>
      </c>
      <c r="I77" s="22">
        <v>10</v>
      </c>
      <c r="J77" s="22" t="s">
        <v>29</v>
      </c>
      <c r="K77" s="22">
        <v>2.2000000000000002</v>
      </c>
      <c r="L77" s="22">
        <v>0.3</v>
      </c>
      <c r="M77" s="22">
        <f t="shared" si="4"/>
        <v>0.66</v>
      </c>
      <c r="N77" t="s">
        <v>288</v>
      </c>
      <c r="O77" s="21"/>
      <c r="P77">
        <v>2.5</v>
      </c>
      <c r="Q77" t="s">
        <v>294</v>
      </c>
      <c r="S77" t="s">
        <v>296</v>
      </c>
    </row>
    <row r="78" spans="1:19" ht="15" thickBot="1" x14ac:dyDescent="0.35">
      <c r="A78" s="47"/>
      <c r="B78" s="65"/>
      <c r="C78" s="66"/>
      <c r="D78" s="67"/>
      <c r="E78" s="68"/>
      <c r="F78" s="68"/>
      <c r="G78" s="68"/>
      <c r="H78" s="60" t="s">
        <v>253</v>
      </c>
      <c r="I78" s="48">
        <v>10</v>
      </c>
      <c r="J78" s="48" t="s">
        <v>29</v>
      </c>
      <c r="K78" s="48">
        <v>3.6</v>
      </c>
      <c r="L78" s="48">
        <v>0</v>
      </c>
      <c r="M78" s="48">
        <f t="shared" si="4"/>
        <v>0</v>
      </c>
      <c r="N78" s="47" t="s">
        <v>309</v>
      </c>
      <c r="O78" s="47"/>
      <c r="P78" s="47">
        <v>1</v>
      </c>
    </row>
    <row r="79" spans="1:19" ht="18.600000000000001" thickBot="1" x14ac:dyDescent="0.4">
      <c r="A79" s="69" t="s">
        <v>274</v>
      </c>
      <c r="B79" s="47"/>
      <c r="C79" s="47"/>
      <c r="D79" s="47"/>
      <c r="E79" s="47"/>
      <c r="F79" s="48"/>
      <c r="G79" s="47"/>
      <c r="H79" s="47"/>
      <c r="I79" s="47"/>
      <c r="J79" s="47"/>
      <c r="K79" s="47"/>
      <c r="L79" s="47"/>
      <c r="M79" s="47"/>
      <c r="N79" s="47"/>
      <c r="O79" s="47"/>
      <c r="P79" s="47"/>
    </row>
    <row r="80" spans="1:19" x14ac:dyDescent="0.3">
      <c r="A80" s="41" t="s">
        <v>1065</v>
      </c>
      <c r="B80" s="42" t="s">
        <v>746</v>
      </c>
      <c r="C80" s="43" t="s">
        <v>281</v>
      </c>
      <c r="D80" s="44" t="s">
        <v>171</v>
      </c>
      <c r="E80" s="45"/>
      <c r="F80" s="45"/>
      <c r="G80" s="45"/>
      <c r="H80" s="46" t="s">
        <v>275</v>
      </c>
      <c r="I80" s="22">
        <v>10</v>
      </c>
      <c r="J80" s="22" t="s">
        <v>29</v>
      </c>
      <c r="K80" s="22">
        <v>2.2000000000000002</v>
      </c>
      <c r="L80" s="22">
        <v>0.1</v>
      </c>
      <c r="M80" s="22">
        <f t="shared" ref="M80:M85" si="5">K80*L80</f>
        <v>0.22000000000000003</v>
      </c>
      <c r="N80" t="s">
        <v>289</v>
      </c>
      <c r="O80" s="21"/>
      <c r="P80">
        <v>1.5</v>
      </c>
      <c r="Q80" t="s">
        <v>294</v>
      </c>
      <c r="S80" t="s">
        <v>297</v>
      </c>
    </row>
    <row r="81" spans="1:20" x14ac:dyDescent="0.3">
      <c r="A81" s="2" t="s">
        <v>1066</v>
      </c>
      <c r="B81" s="9" t="s">
        <v>746</v>
      </c>
      <c r="C81" s="24" t="s">
        <v>282</v>
      </c>
      <c r="D81" s="18" t="s">
        <v>171</v>
      </c>
      <c r="E81" s="3"/>
      <c r="F81" s="3"/>
      <c r="G81" s="3"/>
      <c r="H81" s="1" t="s">
        <v>276</v>
      </c>
      <c r="I81" s="22">
        <v>10</v>
      </c>
      <c r="J81" s="22" t="s">
        <v>29</v>
      </c>
      <c r="K81" s="22">
        <v>2.2000000000000002</v>
      </c>
      <c r="L81" s="22">
        <v>0.1</v>
      </c>
      <c r="M81" s="22">
        <f t="shared" si="5"/>
        <v>0.22000000000000003</v>
      </c>
      <c r="N81" t="s">
        <v>290</v>
      </c>
      <c r="O81" s="21"/>
      <c r="P81">
        <v>1.5</v>
      </c>
      <c r="Q81" t="s">
        <v>294</v>
      </c>
      <c r="S81" t="s">
        <v>297</v>
      </c>
    </row>
    <row r="82" spans="1:20" x14ac:dyDescent="0.3">
      <c r="A82" s="2" t="s">
        <v>1067</v>
      </c>
      <c r="B82" s="9" t="s">
        <v>746</v>
      </c>
      <c r="C82" s="24" t="s">
        <v>283</v>
      </c>
      <c r="D82" s="18" t="s">
        <v>171</v>
      </c>
      <c r="E82" s="3"/>
      <c r="F82" s="3"/>
      <c r="G82" s="3"/>
      <c r="H82" s="1" t="s">
        <v>277</v>
      </c>
      <c r="I82" s="22">
        <v>10</v>
      </c>
      <c r="J82" s="22" t="s">
        <v>29</v>
      </c>
      <c r="K82" s="22">
        <v>2.2000000000000002</v>
      </c>
      <c r="L82" s="22">
        <v>0.1</v>
      </c>
      <c r="M82" s="22">
        <f t="shared" si="5"/>
        <v>0.22000000000000003</v>
      </c>
      <c r="N82" t="s">
        <v>291</v>
      </c>
      <c r="O82" s="21"/>
      <c r="P82">
        <v>1.5</v>
      </c>
      <c r="Q82" t="s">
        <v>294</v>
      </c>
      <c r="S82" t="s">
        <v>297</v>
      </c>
    </row>
    <row r="83" spans="1:20" x14ac:dyDescent="0.3">
      <c r="A83" s="2" t="s">
        <v>1068</v>
      </c>
      <c r="B83" s="9" t="s">
        <v>746</v>
      </c>
      <c r="C83" s="24" t="s">
        <v>284</v>
      </c>
      <c r="D83" s="18" t="s">
        <v>171</v>
      </c>
      <c r="E83" s="3"/>
      <c r="F83" s="3"/>
      <c r="G83" s="3"/>
      <c r="H83" s="1" t="s">
        <v>278</v>
      </c>
      <c r="I83" s="22">
        <v>10</v>
      </c>
      <c r="J83" s="22" t="s">
        <v>29</v>
      </c>
      <c r="K83" s="22">
        <v>2.2000000000000002</v>
      </c>
      <c r="L83" s="22">
        <v>0.05</v>
      </c>
      <c r="M83" s="22">
        <f t="shared" si="5"/>
        <v>0.11000000000000001</v>
      </c>
      <c r="N83" t="s">
        <v>292</v>
      </c>
      <c r="O83" s="21"/>
      <c r="P83">
        <v>1</v>
      </c>
    </row>
    <row r="84" spans="1:20" x14ac:dyDescent="0.3">
      <c r="A84" s="2" t="s">
        <v>1069</v>
      </c>
      <c r="B84" s="9" t="s">
        <v>746</v>
      </c>
      <c r="C84" s="24" t="s">
        <v>284</v>
      </c>
      <c r="D84" s="18" t="s">
        <v>33</v>
      </c>
      <c r="E84" s="3"/>
      <c r="F84" s="3">
        <v>2</v>
      </c>
      <c r="G84" s="3"/>
      <c r="H84" s="1" t="s">
        <v>328</v>
      </c>
      <c r="I84" s="22" t="s">
        <v>329</v>
      </c>
      <c r="J84" s="22" t="s">
        <v>35</v>
      </c>
      <c r="K84" s="22">
        <v>3.6</v>
      </c>
      <c r="L84" s="22">
        <v>0</v>
      </c>
      <c r="M84" s="22">
        <f t="shared" si="5"/>
        <v>0</v>
      </c>
      <c r="N84" t="s">
        <v>293</v>
      </c>
      <c r="O84" s="21"/>
    </row>
    <row r="85" spans="1:20" x14ac:dyDescent="0.3">
      <c r="A85" s="2" t="s">
        <v>1070</v>
      </c>
      <c r="B85" s="9" t="s">
        <v>746</v>
      </c>
      <c r="C85" s="24" t="s">
        <v>746</v>
      </c>
      <c r="D85" s="18" t="s">
        <v>318</v>
      </c>
      <c r="E85" s="3"/>
      <c r="F85" s="3"/>
      <c r="G85" s="3"/>
      <c r="H85" s="1" t="s">
        <v>279</v>
      </c>
      <c r="I85" s="22">
        <v>6</v>
      </c>
      <c r="J85" s="22" t="s">
        <v>29</v>
      </c>
      <c r="K85" s="22">
        <v>2.2000000000000002</v>
      </c>
      <c r="L85" s="22">
        <v>0.01</v>
      </c>
      <c r="M85" s="22">
        <f t="shared" si="5"/>
        <v>2.2000000000000002E-2</v>
      </c>
      <c r="N85" t="s">
        <v>330</v>
      </c>
      <c r="O85" s="21"/>
      <c r="P85">
        <v>1</v>
      </c>
    </row>
    <row r="86" spans="1:20" x14ac:dyDescent="0.3">
      <c r="A86" s="2"/>
      <c r="B86" s="9" t="s">
        <v>746</v>
      </c>
      <c r="C86" s="24" t="s">
        <v>746</v>
      </c>
      <c r="D86" s="18"/>
      <c r="E86" s="3"/>
      <c r="F86" s="3"/>
      <c r="G86" s="3"/>
      <c r="H86" s="1" t="s">
        <v>280</v>
      </c>
      <c r="I86" s="22"/>
      <c r="J86" s="22"/>
      <c r="K86" s="22"/>
      <c r="L86" s="22"/>
      <c r="M86" s="22"/>
      <c r="O86" s="21"/>
      <c r="P86">
        <v>2</v>
      </c>
    </row>
    <row r="87" spans="1:20" ht="15" thickBot="1" x14ac:dyDescent="0.35">
      <c r="A87" s="50"/>
      <c r="B87" s="51" t="s">
        <v>746</v>
      </c>
      <c r="C87" s="52" t="s">
        <v>746</v>
      </c>
      <c r="D87" s="53"/>
      <c r="E87" s="54"/>
      <c r="F87" s="54"/>
      <c r="G87" s="54"/>
      <c r="H87" s="81" t="s">
        <v>299</v>
      </c>
      <c r="I87" s="48"/>
      <c r="J87" s="48"/>
      <c r="K87" s="48"/>
      <c r="L87" s="48"/>
      <c r="M87" s="48"/>
      <c r="N87" s="47"/>
      <c r="O87" s="62"/>
      <c r="P87" s="47">
        <v>3</v>
      </c>
    </row>
    <row r="88" spans="1:20" x14ac:dyDescent="0.3">
      <c r="A88" s="45"/>
      <c r="B88" s="45"/>
      <c r="C88" s="79"/>
      <c r="D88" s="44"/>
      <c r="E88" s="45"/>
      <c r="F88" s="45"/>
      <c r="G88" s="45"/>
      <c r="H88" s="80" t="s">
        <v>324</v>
      </c>
      <c r="I88" s="23"/>
      <c r="J88" s="23"/>
      <c r="K88" s="23"/>
      <c r="L88" s="23"/>
      <c r="M88" s="23"/>
      <c r="N88" s="21"/>
      <c r="O88" s="21"/>
      <c r="P88" s="21"/>
      <c r="Q88" s="21"/>
      <c r="R88" s="21"/>
    </row>
    <row r="89" spans="1:20" x14ac:dyDescent="0.3">
      <c r="A89" s="26"/>
      <c r="B89" s="19"/>
      <c r="C89" s="27"/>
      <c r="D89" s="28"/>
      <c r="E89" s="19"/>
      <c r="F89" s="19"/>
      <c r="G89" s="19"/>
      <c r="H89" s="29"/>
      <c r="I89" s="22"/>
      <c r="J89" s="22"/>
      <c r="K89" s="22"/>
      <c r="L89" s="22"/>
      <c r="M89" s="22"/>
    </row>
    <row r="90" spans="1:20" x14ac:dyDescent="0.3">
      <c r="I90" s="105" t="s">
        <v>185</v>
      </c>
      <c r="J90" s="105"/>
      <c r="K90" s="16">
        <f>SUM(K4:K88)</f>
        <v>226.39999999999966</v>
      </c>
      <c r="L90" t="s">
        <v>13</v>
      </c>
      <c r="N90" s="105" t="s">
        <v>186</v>
      </c>
      <c r="O90" s="105"/>
      <c r="P90" s="21">
        <f>SUM(P3:P88)</f>
        <v>126.5</v>
      </c>
      <c r="Q90" t="s">
        <v>187</v>
      </c>
    </row>
    <row r="91" spans="1:20" x14ac:dyDescent="0.3">
      <c r="A91" s="4"/>
      <c r="H91" s="83" t="s">
        <v>188</v>
      </c>
      <c r="I91" s="105" t="s">
        <v>189</v>
      </c>
      <c r="J91" s="105"/>
      <c r="K91" s="14">
        <f>SUM(M3:M88)</f>
        <v>37.911999999999964</v>
      </c>
      <c r="L91" t="s">
        <v>13</v>
      </c>
    </row>
    <row r="92" spans="1:20" x14ac:dyDescent="0.3">
      <c r="A92" s="4"/>
      <c r="B92" s="4"/>
    </row>
    <row r="93" spans="1:20" x14ac:dyDescent="0.3">
      <c r="A93" s="4"/>
      <c r="B93" s="4"/>
    </row>
    <row r="95" spans="1:20" x14ac:dyDescent="0.3"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</row>
    <row r="96" spans="1:20" x14ac:dyDescent="0.3">
      <c r="A96" s="4"/>
      <c r="H96" s="20"/>
      <c r="I96" s="20"/>
      <c r="J96" s="20"/>
      <c r="K96" s="20"/>
      <c r="L96" s="20"/>
      <c r="M96" s="20"/>
      <c r="N96" s="78"/>
      <c r="O96" s="20"/>
      <c r="P96" s="20"/>
      <c r="Q96" s="20"/>
      <c r="R96" s="20"/>
      <c r="S96" s="20"/>
      <c r="T96" s="20"/>
    </row>
    <row r="97" spans="1:20" x14ac:dyDescent="0.3">
      <c r="H97" s="77"/>
      <c r="I97" s="20"/>
      <c r="J97" s="20"/>
      <c r="K97" s="20"/>
      <c r="L97" s="20"/>
      <c r="M97" s="20"/>
      <c r="N97" s="78"/>
      <c r="O97" s="20"/>
      <c r="P97" s="20"/>
      <c r="Q97" s="20"/>
      <c r="R97" s="20"/>
      <c r="S97" s="20"/>
      <c r="T97" s="20"/>
    </row>
    <row r="98" spans="1:20" x14ac:dyDescent="0.3">
      <c r="H98" s="20"/>
      <c r="I98" s="20"/>
      <c r="J98" s="20"/>
      <c r="K98" s="20"/>
      <c r="L98" s="20"/>
      <c r="M98" s="20"/>
      <c r="N98" s="78"/>
      <c r="O98" s="20"/>
      <c r="P98" s="20"/>
      <c r="Q98" s="20"/>
      <c r="R98" s="20"/>
      <c r="S98" s="20"/>
      <c r="T98" s="20"/>
    </row>
    <row r="99" spans="1:20" x14ac:dyDescent="0.3">
      <c r="H99" s="20"/>
      <c r="I99" s="20"/>
      <c r="J99" s="20"/>
      <c r="K99" s="20"/>
      <c r="L99" s="20"/>
      <c r="M99" s="20"/>
      <c r="N99" s="77"/>
      <c r="O99" s="20"/>
      <c r="P99" s="20"/>
      <c r="Q99" s="20"/>
      <c r="R99" s="20"/>
      <c r="S99" s="20"/>
      <c r="T99" s="20"/>
    </row>
    <row r="100" spans="1:20" x14ac:dyDescent="0.3">
      <c r="H100" s="77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</row>
    <row r="101" spans="1:20" x14ac:dyDescent="0.3">
      <c r="A101" s="21"/>
      <c r="B101" s="20"/>
      <c r="C101" s="20"/>
      <c r="D101" s="21"/>
      <c r="E101" s="21"/>
      <c r="F101" s="23"/>
      <c r="H101" s="77"/>
      <c r="I101" s="20"/>
      <c r="J101" s="20"/>
      <c r="K101" s="19"/>
      <c r="L101" s="20"/>
      <c r="M101" s="20"/>
      <c r="N101" s="20"/>
      <c r="O101" s="20"/>
      <c r="P101" s="20"/>
      <c r="Q101" s="20"/>
      <c r="R101" s="20"/>
      <c r="S101" s="20"/>
      <c r="T101" s="20"/>
    </row>
    <row r="102" spans="1:20" x14ac:dyDescent="0.3">
      <c r="A102" s="21"/>
      <c r="B102" s="20"/>
      <c r="C102" s="20"/>
      <c r="D102" s="21"/>
      <c r="E102" s="21"/>
      <c r="F102" s="23"/>
      <c r="H102" s="20"/>
      <c r="I102" s="19"/>
      <c r="J102" s="19"/>
      <c r="K102" s="19"/>
      <c r="L102" s="20"/>
      <c r="M102" s="20"/>
      <c r="N102" s="20"/>
      <c r="O102" s="20"/>
      <c r="P102" s="20"/>
      <c r="Q102" s="20"/>
      <c r="R102" s="20"/>
      <c r="S102" s="20"/>
      <c r="T102" s="20"/>
    </row>
    <row r="103" spans="1:20" x14ac:dyDescent="0.3">
      <c r="A103" s="21"/>
      <c r="B103" s="20"/>
      <c r="C103" s="20"/>
      <c r="D103" s="21"/>
      <c r="E103" s="21"/>
      <c r="F103" s="23"/>
      <c r="H103" s="20"/>
      <c r="I103" s="19"/>
      <c r="J103" s="19"/>
      <c r="K103" s="20"/>
      <c r="L103" s="20"/>
      <c r="M103" s="20"/>
      <c r="N103" s="20"/>
      <c r="O103" s="20"/>
      <c r="P103" s="20"/>
      <c r="Q103" s="20"/>
      <c r="R103" s="20"/>
      <c r="S103" s="20"/>
      <c r="T103" s="20"/>
    </row>
    <row r="104" spans="1:20" x14ac:dyDescent="0.3">
      <c r="A104" s="21"/>
      <c r="B104" s="20"/>
      <c r="C104" s="20"/>
      <c r="D104" s="21"/>
      <c r="E104" s="21"/>
      <c r="F104" s="23"/>
    </row>
    <row r="105" spans="1:20" x14ac:dyDescent="0.3">
      <c r="A105" s="21"/>
      <c r="B105" s="20"/>
      <c r="C105" s="20"/>
      <c r="D105" s="21"/>
      <c r="E105" s="21"/>
      <c r="F105" s="23"/>
    </row>
    <row r="106" spans="1:20" x14ac:dyDescent="0.3">
      <c r="A106" s="21"/>
      <c r="B106" s="20"/>
      <c r="C106" s="20"/>
      <c r="D106" s="21"/>
      <c r="E106" s="21"/>
      <c r="F106" s="23"/>
    </row>
    <row r="107" spans="1:20" x14ac:dyDescent="0.3">
      <c r="A107" s="21"/>
      <c r="B107" s="20"/>
      <c r="C107" s="20"/>
      <c r="D107" s="21"/>
      <c r="E107" s="21"/>
      <c r="F107" s="23"/>
    </row>
    <row r="108" spans="1:20" x14ac:dyDescent="0.3">
      <c r="A108" s="20"/>
      <c r="B108" s="20"/>
      <c r="C108" s="20"/>
      <c r="D108" s="20"/>
      <c r="E108" s="21"/>
      <c r="F108" s="23"/>
    </row>
    <row r="109" spans="1:20" x14ac:dyDescent="0.3">
      <c r="A109" s="21"/>
      <c r="B109" s="21"/>
      <c r="C109" s="21"/>
      <c r="D109" s="21"/>
      <c r="E109" s="21"/>
      <c r="F109" s="23"/>
    </row>
    <row r="110" spans="1:20" x14ac:dyDescent="0.3">
      <c r="A110" s="21"/>
      <c r="B110" s="21"/>
      <c r="C110" s="21"/>
      <c r="D110" s="21"/>
      <c r="E110" s="21"/>
      <c r="F110" s="23"/>
    </row>
    <row r="111" spans="1:20" x14ac:dyDescent="0.3">
      <c r="A111" s="21"/>
      <c r="B111" s="21"/>
      <c r="C111" s="21"/>
      <c r="D111" s="21"/>
      <c r="E111" s="21"/>
      <c r="F111" s="23"/>
    </row>
    <row r="112" spans="1:20" x14ac:dyDescent="0.3">
      <c r="A112" s="21"/>
      <c r="B112" s="21"/>
      <c r="C112" s="21"/>
      <c r="D112" s="21"/>
      <c r="E112" s="21"/>
      <c r="F112" s="23"/>
    </row>
    <row r="113" spans="1:6" x14ac:dyDescent="0.3">
      <c r="A113" s="21"/>
      <c r="B113" s="21"/>
      <c r="C113" s="21"/>
      <c r="D113" s="21"/>
      <c r="E113" s="21"/>
      <c r="F113" s="23"/>
    </row>
  </sheetData>
  <mergeCells count="3">
    <mergeCell ref="I90:J90"/>
    <mergeCell ref="N90:O90"/>
    <mergeCell ref="I91:J91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workbookViewId="0">
      <selection activeCell="A2" sqref="A2"/>
    </sheetView>
  </sheetViews>
  <sheetFormatPr defaultRowHeight="14.4" x14ac:dyDescent="0.3"/>
  <cols>
    <col min="1" max="1" width="28.33203125" customWidth="1"/>
    <col min="2" max="2" width="11.33203125" customWidth="1"/>
    <col min="3" max="3" width="13.5546875" customWidth="1"/>
    <col min="4" max="4" width="15.44140625" customWidth="1"/>
    <col min="5" max="5" width="7.88671875" customWidth="1"/>
    <col min="6" max="6" width="7.5546875" style="22" customWidth="1"/>
    <col min="7" max="7" width="8.33203125" hidden="1" customWidth="1"/>
    <col min="8" max="8" width="36.33203125" customWidth="1"/>
    <col min="9" max="9" width="9.88671875" customWidth="1"/>
    <col min="10" max="10" width="8.33203125" customWidth="1"/>
    <col min="11" max="11" width="5.6640625" customWidth="1"/>
    <col min="12" max="12" width="7.33203125" customWidth="1"/>
    <col min="13" max="13" width="7.109375" customWidth="1"/>
    <col min="14" max="14" width="7.77734375" customWidth="1"/>
    <col min="15" max="15" width="10.109375" hidden="1" customWidth="1"/>
    <col min="16" max="16" width="8" customWidth="1"/>
  </cols>
  <sheetData>
    <row r="1" spans="1:16" ht="18" x14ac:dyDescent="0.35">
      <c r="A1" s="13" t="s">
        <v>1601</v>
      </c>
      <c r="C1" s="36"/>
      <c r="H1" s="23"/>
      <c r="I1" s="21"/>
      <c r="J1" s="21"/>
      <c r="K1" s="16" t="s">
        <v>1</v>
      </c>
      <c r="L1" s="76" t="s">
        <v>2</v>
      </c>
      <c r="M1" s="15" t="s">
        <v>3</v>
      </c>
      <c r="N1" t="s">
        <v>4</v>
      </c>
      <c r="P1" t="s">
        <v>323</v>
      </c>
    </row>
    <row r="2" spans="1:16" s="75" customFormat="1" ht="26.7" customHeight="1" x14ac:dyDescent="0.3">
      <c r="A2" s="70" t="s">
        <v>5</v>
      </c>
      <c r="B2" s="70" t="s">
        <v>6</v>
      </c>
      <c r="C2" s="70" t="s">
        <v>7</v>
      </c>
      <c r="D2" s="70" t="s">
        <v>8</v>
      </c>
      <c r="E2" s="71" t="s">
        <v>319</v>
      </c>
      <c r="F2" s="70" t="s">
        <v>9</v>
      </c>
      <c r="G2" s="70" t="s">
        <v>10</v>
      </c>
      <c r="H2" s="70" t="s">
        <v>11</v>
      </c>
      <c r="I2" s="72" t="s">
        <v>320</v>
      </c>
      <c r="J2" s="72" t="s">
        <v>12</v>
      </c>
      <c r="K2" s="72" t="s">
        <v>13</v>
      </c>
      <c r="L2" s="73" t="s">
        <v>14</v>
      </c>
      <c r="M2" s="73" t="s">
        <v>13</v>
      </c>
      <c r="N2" s="74"/>
      <c r="O2" s="74" t="s">
        <v>15</v>
      </c>
    </row>
    <row r="3" spans="1:16" x14ac:dyDescent="0.3">
      <c r="A3" s="2" t="s">
        <v>943</v>
      </c>
      <c r="B3" s="9" t="s">
        <v>747</v>
      </c>
      <c r="C3" s="24" t="s">
        <v>747</v>
      </c>
      <c r="D3" s="18" t="s">
        <v>19</v>
      </c>
      <c r="E3" s="3"/>
      <c r="F3" s="3"/>
      <c r="G3" s="3"/>
      <c r="H3" s="1" t="s">
        <v>20</v>
      </c>
      <c r="I3" s="22">
        <v>63</v>
      </c>
      <c r="J3" s="22" t="s">
        <v>21</v>
      </c>
      <c r="K3" s="22">
        <v>43</v>
      </c>
      <c r="L3" s="22"/>
      <c r="M3" s="22"/>
    </row>
    <row r="4" spans="1:16" x14ac:dyDescent="0.3">
      <c r="A4" s="2"/>
      <c r="B4" s="9" t="s">
        <v>747</v>
      </c>
      <c r="C4" s="24" t="s">
        <v>747</v>
      </c>
      <c r="D4" s="18"/>
      <c r="E4" s="3"/>
      <c r="F4" s="3"/>
      <c r="G4" s="3"/>
      <c r="H4" s="1" t="s">
        <v>238</v>
      </c>
      <c r="I4" s="22"/>
      <c r="J4" s="22"/>
      <c r="K4" s="22"/>
      <c r="L4" s="22"/>
      <c r="M4" s="22"/>
      <c r="N4" t="s">
        <v>22</v>
      </c>
      <c r="O4" s="25"/>
      <c r="P4">
        <v>4</v>
      </c>
    </row>
    <row r="5" spans="1:16" x14ac:dyDescent="0.3">
      <c r="A5" s="2"/>
      <c r="B5" s="9" t="s">
        <v>747</v>
      </c>
      <c r="C5" s="24" t="s">
        <v>747</v>
      </c>
      <c r="D5" s="18"/>
      <c r="E5" s="3"/>
      <c r="F5" s="3"/>
      <c r="G5" s="3"/>
      <c r="H5" s="1" t="s">
        <v>321</v>
      </c>
      <c r="I5" s="22"/>
      <c r="J5" s="22"/>
      <c r="K5" s="22"/>
      <c r="L5" s="22"/>
      <c r="M5" s="22"/>
      <c r="N5" t="s">
        <v>273</v>
      </c>
      <c r="O5" t="s">
        <v>23</v>
      </c>
      <c r="P5">
        <v>4</v>
      </c>
    </row>
    <row r="6" spans="1:16" x14ac:dyDescent="0.3">
      <c r="A6" s="2"/>
      <c r="B6" s="9" t="s">
        <v>747</v>
      </c>
      <c r="C6" s="24" t="s">
        <v>747</v>
      </c>
      <c r="D6" s="18"/>
      <c r="E6" s="3"/>
      <c r="F6" s="3"/>
      <c r="G6" s="3"/>
      <c r="H6" s="30" t="s">
        <v>322</v>
      </c>
      <c r="I6" s="22">
        <v>50</v>
      </c>
      <c r="J6" s="22" t="s">
        <v>21</v>
      </c>
      <c r="K6" s="22"/>
      <c r="L6" s="22"/>
      <c r="M6" s="22"/>
      <c r="N6" t="s">
        <v>24</v>
      </c>
      <c r="O6" s="25" t="s">
        <v>25</v>
      </c>
      <c r="P6">
        <v>3</v>
      </c>
    </row>
    <row r="7" spans="1:16" x14ac:dyDescent="0.3">
      <c r="A7" s="2"/>
      <c r="B7" s="9" t="s">
        <v>747</v>
      </c>
      <c r="C7" s="24" t="s">
        <v>747</v>
      </c>
      <c r="D7" s="18"/>
      <c r="E7" s="3"/>
      <c r="F7" s="3"/>
      <c r="G7" s="3"/>
      <c r="H7" s="1" t="s">
        <v>26</v>
      </c>
      <c r="I7" s="22"/>
      <c r="J7" s="22"/>
      <c r="K7" s="22"/>
      <c r="L7" s="22"/>
      <c r="M7" s="22"/>
      <c r="N7" t="s">
        <v>27</v>
      </c>
      <c r="O7" s="25"/>
      <c r="P7">
        <v>6</v>
      </c>
    </row>
    <row r="8" spans="1:16" ht="15" thickBot="1" x14ac:dyDescent="0.35">
      <c r="A8" s="50"/>
      <c r="B8" s="51" t="s">
        <v>747</v>
      </c>
      <c r="C8" s="52" t="s">
        <v>747</v>
      </c>
      <c r="D8" s="53"/>
      <c r="E8" s="54"/>
      <c r="F8" s="54"/>
      <c r="G8" s="54"/>
      <c r="H8" s="55" t="s">
        <v>28</v>
      </c>
      <c r="I8" s="48">
        <v>6</v>
      </c>
      <c r="J8" s="48" t="s">
        <v>21</v>
      </c>
      <c r="K8" s="48"/>
      <c r="L8" s="48"/>
      <c r="M8" s="48"/>
      <c r="N8" s="47" t="s">
        <v>30</v>
      </c>
      <c r="O8" s="56"/>
      <c r="P8" s="47">
        <v>1</v>
      </c>
    </row>
    <row r="9" spans="1:16" x14ac:dyDescent="0.3">
      <c r="A9" s="41"/>
      <c r="B9" s="42" t="s">
        <v>747</v>
      </c>
      <c r="C9" s="43"/>
      <c r="D9" s="44"/>
      <c r="E9" s="45"/>
      <c r="F9" s="45"/>
      <c r="G9" s="45"/>
      <c r="H9" s="49" t="s">
        <v>243</v>
      </c>
      <c r="I9" s="22"/>
      <c r="J9" s="22"/>
      <c r="K9" s="22"/>
      <c r="L9" s="22"/>
      <c r="M9" s="22"/>
      <c r="N9" t="s">
        <v>31</v>
      </c>
      <c r="O9" s="21"/>
      <c r="P9">
        <v>4</v>
      </c>
    </row>
    <row r="10" spans="1:16" x14ac:dyDescent="0.3">
      <c r="A10" s="2" t="s">
        <v>944</v>
      </c>
      <c r="B10" s="9" t="s">
        <v>747</v>
      </c>
      <c r="C10" s="24" t="s">
        <v>239</v>
      </c>
      <c r="D10" s="18" t="s">
        <v>33</v>
      </c>
      <c r="E10" s="3"/>
      <c r="F10" s="3">
        <v>4</v>
      </c>
      <c r="G10" s="3"/>
      <c r="H10" s="31" t="s">
        <v>41</v>
      </c>
      <c r="I10" s="22">
        <v>16</v>
      </c>
      <c r="J10" s="22" t="s">
        <v>35</v>
      </c>
      <c r="K10" s="22">
        <v>3.6</v>
      </c>
      <c r="L10" s="22">
        <v>0.2</v>
      </c>
      <c r="M10" s="22">
        <f t="shared" ref="M10:M68" si="0">K10*L10</f>
        <v>0.72000000000000008</v>
      </c>
      <c r="N10" t="s">
        <v>36</v>
      </c>
      <c r="O10" s="25"/>
      <c r="P10">
        <v>1</v>
      </c>
    </row>
    <row r="11" spans="1:16" x14ac:dyDescent="0.3">
      <c r="A11" s="2" t="s">
        <v>945</v>
      </c>
      <c r="B11" s="9" t="s">
        <v>747</v>
      </c>
      <c r="C11" s="24" t="s">
        <v>239</v>
      </c>
      <c r="D11" s="18" t="s">
        <v>33</v>
      </c>
      <c r="E11" s="3"/>
      <c r="F11" s="3">
        <v>5</v>
      </c>
      <c r="G11" s="3"/>
      <c r="H11" s="31" t="s">
        <v>44</v>
      </c>
      <c r="I11" s="22">
        <v>16</v>
      </c>
      <c r="J11" s="22" t="s">
        <v>35</v>
      </c>
      <c r="K11" s="22">
        <v>3.6</v>
      </c>
      <c r="L11" s="22">
        <v>0.2</v>
      </c>
      <c r="M11" s="22">
        <f t="shared" si="0"/>
        <v>0.72000000000000008</v>
      </c>
      <c r="N11" t="s">
        <v>39</v>
      </c>
      <c r="O11" s="25"/>
      <c r="P11">
        <v>1</v>
      </c>
    </row>
    <row r="12" spans="1:16" x14ac:dyDescent="0.3">
      <c r="A12" s="2" t="s">
        <v>946</v>
      </c>
      <c r="B12" s="9" t="s">
        <v>747</v>
      </c>
      <c r="C12" s="24" t="s">
        <v>240</v>
      </c>
      <c r="D12" s="18" t="s">
        <v>33</v>
      </c>
      <c r="E12" s="3"/>
      <c r="F12" s="3">
        <v>5</v>
      </c>
      <c r="G12" s="3"/>
      <c r="H12" s="31" t="s">
        <v>34</v>
      </c>
      <c r="I12" s="22">
        <v>16</v>
      </c>
      <c r="J12" s="22" t="s">
        <v>35</v>
      </c>
      <c r="K12" s="22">
        <v>3.6</v>
      </c>
      <c r="L12" s="22">
        <v>0.2</v>
      </c>
      <c r="M12" s="22">
        <f t="shared" si="0"/>
        <v>0.72000000000000008</v>
      </c>
      <c r="N12" t="s">
        <v>42</v>
      </c>
      <c r="O12" s="25"/>
      <c r="P12">
        <v>1</v>
      </c>
    </row>
    <row r="13" spans="1:16" x14ac:dyDescent="0.3">
      <c r="A13" s="2" t="s">
        <v>947</v>
      </c>
      <c r="B13" s="9" t="s">
        <v>747</v>
      </c>
      <c r="C13" s="24" t="s">
        <v>240</v>
      </c>
      <c r="D13" s="18" t="s">
        <v>33</v>
      </c>
      <c r="E13" s="3"/>
      <c r="F13" s="3">
        <v>4</v>
      </c>
      <c r="G13" s="3"/>
      <c r="H13" s="31" t="s">
        <v>38</v>
      </c>
      <c r="I13" s="22">
        <v>16</v>
      </c>
      <c r="J13" s="22" t="s">
        <v>35</v>
      </c>
      <c r="K13" s="22">
        <v>3.6</v>
      </c>
      <c r="L13" s="22">
        <v>0.2</v>
      </c>
      <c r="M13" s="22">
        <f t="shared" si="0"/>
        <v>0.72000000000000008</v>
      </c>
      <c r="N13" t="s">
        <v>45</v>
      </c>
      <c r="O13" s="25"/>
      <c r="P13">
        <v>1</v>
      </c>
    </row>
    <row r="14" spans="1:16" x14ac:dyDescent="0.3">
      <c r="A14" s="2" t="s">
        <v>948</v>
      </c>
      <c r="B14" s="9" t="s">
        <v>747</v>
      </c>
      <c r="C14" s="24" t="s">
        <v>241</v>
      </c>
      <c r="D14" s="18" t="s">
        <v>33</v>
      </c>
      <c r="E14" s="3"/>
      <c r="F14" s="3">
        <v>4</v>
      </c>
      <c r="G14" s="3"/>
      <c r="H14" s="31" t="s">
        <v>128</v>
      </c>
      <c r="I14" s="22">
        <v>16</v>
      </c>
      <c r="J14" s="22" t="s">
        <v>35</v>
      </c>
      <c r="K14" s="22">
        <v>3.6</v>
      </c>
      <c r="L14" s="22">
        <v>0.2</v>
      </c>
      <c r="M14" s="22">
        <f t="shared" si="0"/>
        <v>0.72000000000000008</v>
      </c>
      <c r="N14" t="s">
        <v>48</v>
      </c>
      <c r="O14" s="25"/>
      <c r="P14">
        <v>1</v>
      </c>
    </row>
    <row r="15" spans="1:16" x14ac:dyDescent="0.3">
      <c r="A15" s="2" t="s">
        <v>949</v>
      </c>
      <c r="B15" s="9" t="s">
        <v>747</v>
      </c>
      <c r="C15" s="24" t="s">
        <v>241</v>
      </c>
      <c r="D15" s="18" t="s">
        <v>33</v>
      </c>
      <c r="E15" s="3"/>
      <c r="F15" s="3">
        <v>5</v>
      </c>
      <c r="G15" s="3"/>
      <c r="H15" s="31" t="s">
        <v>130</v>
      </c>
      <c r="I15" s="22">
        <v>16</v>
      </c>
      <c r="J15" s="22" t="s">
        <v>35</v>
      </c>
      <c r="K15" s="22">
        <v>3.6</v>
      </c>
      <c r="L15" s="22">
        <v>0.2</v>
      </c>
      <c r="M15" s="22">
        <f t="shared" si="0"/>
        <v>0.72000000000000008</v>
      </c>
      <c r="N15" t="s">
        <v>51</v>
      </c>
      <c r="O15" s="25"/>
      <c r="P15">
        <v>1</v>
      </c>
    </row>
    <row r="16" spans="1:16" x14ac:dyDescent="0.3">
      <c r="A16" s="2" t="s">
        <v>950</v>
      </c>
      <c r="B16" s="9" t="s">
        <v>747</v>
      </c>
      <c r="C16" s="24" t="s">
        <v>242</v>
      </c>
      <c r="D16" s="18" t="s">
        <v>33</v>
      </c>
      <c r="E16" s="3"/>
      <c r="F16" s="3">
        <v>5</v>
      </c>
      <c r="G16" s="3"/>
      <c r="H16" s="31" t="s">
        <v>123</v>
      </c>
      <c r="I16" s="22">
        <v>16</v>
      </c>
      <c r="J16" s="22" t="s">
        <v>35</v>
      </c>
      <c r="K16" s="22">
        <v>3.6</v>
      </c>
      <c r="L16" s="22">
        <v>0.2</v>
      </c>
      <c r="M16" s="22">
        <f t="shared" si="0"/>
        <v>0.72000000000000008</v>
      </c>
      <c r="N16" t="s">
        <v>54</v>
      </c>
      <c r="O16" s="25"/>
      <c r="P16">
        <v>1</v>
      </c>
    </row>
    <row r="17" spans="1:16" x14ac:dyDescent="0.3">
      <c r="A17" s="2" t="s">
        <v>951</v>
      </c>
      <c r="B17" s="9" t="s">
        <v>747</v>
      </c>
      <c r="C17" s="24" t="s">
        <v>242</v>
      </c>
      <c r="D17" s="18" t="s">
        <v>33</v>
      </c>
      <c r="E17" s="3"/>
      <c r="F17" s="3">
        <v>4</v>
      </c>
      <c r="G17" s="3"/>
      <c r="H17" s="31" t="s">
        <v>126</v>
      </c>
      <c r="I17" s="22">
        <v>16</v>
      </c>
      <c r="J17" s="22" t="s">
        <v>35</v>
      </c>
      <c r="K17" s="22">
        <v>3.6</v>
      </c>
      <c r="L17" s="22">
        <v>0.2</v>
      </c>
      <c r="M17" s="22">
        <f t="shared" si="0"/>
        <v>0.72000000000000008</v>
      </c>
      <c r="N17" t="s">
        <v>57</v>
      </c>
      <c r="O17" s="25"/>
      <c r="P17">
        <v>1</v>
      </c>
    </row>
    <row r="18" spans="1:16" ht="15" thickBot="1" x14ac:dyDescent="0.35">
      <c r="A18" s="58"/>
      <c r="B18" s="51" t="s">
        <v>747</v>
      </c>
      <c r="C18" s="52"/>
      <c r="D18" s="53"/>
      <c r="E18" s="54"/>
      <c r="F18" s="54"/>
      <c r="G18" s="54"/>
      <c r="H18" s="59" t="s">
        <v>253</v>
      </c>
      <c r="I18" s="48">
        <v>16</v>
      </c>
      <c r="J18" s="48" t="s">
        <v>35</v>
      </c>
      <c r="K18" s="48">
        <v>3.6</v>
      </c>
      <c r="L18" s="48">
        <v>0</v>
      </c>
      <c r="M18" s="48">
        <f t="shared" si="0"/>
        <v>0</v>
      </c>
      <c r="N18" s="47" t="s">
        <v>60</v>
      </c>
      <c r="O18" s="56"/>
      <c r="P18" s="47">
        <v>1</v>
      </c>
    </row>
    <row r="19" spans="1:16" x14ac:dyDescent="0.3">
      <c r="B19" s="42" t="s">
        <v>747</v>
      </c>
      <c r="C19" s="43"/>
      <c r="D19" s="44"/>
      <c r="E19" s="45"/>
      <c r="F19" s="45"/>
      <c r="G19" s="45"/>
      <c r="H19" s="57" t="s">
        <v>243</v>
      </c>
      <c r="I19" s="22"/>
      <c r="J19" s="22"/>
      <c r="K19" s="22"/>
      <c r="L19" s="22"/>
      <c r="M19" s="22"/>
      <c r="N19" t="s">
        <v>69</v>
      </c>
      <c r="O19" s="21"/>
      <c r="P19">
        <v>4</v>
      </c>
    </row>
    <row r="20" spans="1:16" x14ac:dyDescent="0.3">
      <c r="A20" s="2" t="s">
        <v>952</v>
      </c>
      <c r="B20" s="9" t="s">
        <v>747</v>
      </c>
      <c r="C20" s="24" t="s">
        <v>245</v>
      </c>
      <c r="D20" s="18" t="s">
        <v>33</v>
      </c>
      <c r="E20" s="3"/>
      <c r="F20" s="3">
        <v>4</v>
      </c>
      <c r="G20" s="3"/>
      <c r="H20" s="39" t="s">
        <v>41</v>
      </c>
      <c r="I20" s="22">
        <v>16</v>
      </c>
      <c r="J20" s="22" t="s">
        <v>35</v>
      </c>
      <c r="K20" s="22">
        <v>3.6</v>
      </c>
      <c r="L20" s="22">
        <v>0.2</v>
      </c>
      <c r="M20" s="22">
        <f t="shared" ref="M20:M28" si="1">K20*L20</f>
        <v>0.72000000000000008</v>
      </c>
      <c r="N20" t="s">
        <v>72</v>
      </c>
      <c r="O20" s="25"/>
      <c r="P20">
        <v>1</v>
      </c>
    </row>
    <row r="21" spans="1:16" x14ac:dyDescent="0.3">
      <c r="A21" s="2" t="s">
        <v>953</v>
      </c>
      <c r="B21" s="9" t="s">
        <v>747</v>
      </c>
      <c r="C21" s="24" t="s">
        <v>245</v>
      </c>
      <c r="D21" s="18" t="s">
        <v>33</v>
      </c>
      <c r="E21" s="3"/>
      <c r="F21" s="3">
        <v>5</v>
      </c>
      <c r="G21" s="3"/>
      <c r="H21" s="39" t="s">
        <v>44</v>
      </c>
      <c r="I21" s="22">
        <v>16</v>
      </c>
      <c r="J21" s="22" t="s">
        <v>35</v>
      </c>
      <c r="K21" s="22">
        <v>3.6</v>
      </c>
      <c r="L21" s="22">
        <v>0.2</v>
      </c>
      <c r="M21" s="22">
        <f t="shared" si="1"/>
        <v>0.72000000000000008</v>
      </c>
      <c r="N21" t="s">
        <v>75</v>
      </c>
      <c r="O21" s="25"/>
      <c r="P21">
        <v>1</v>
      </c>
    </row>
    <row r="22" spans="1:16" x14ac:dyDescent="0.3">
      <c r="A22" s="2" t="s">
        <v>954</v>
      </c>
      <c r="B22" s="9" t="s">
        <v>747</v>
      </c>
      <c r="C22" s="24" t="s">
        <v>246</v>
      </c>
      <c r="D22" s="18" t="s">
        <v>33</v>
      </c>
      <c r="E22" s="3"/>
      <c r="F22" s="3">
        <v>5</v>
      </c>
      <c r="G22" s="3"/>
      <c r="H22" s="39" t="s">
        <v>34</v>
      </c>
      <c r="I22" s="22">
        <v>16</v>
      </c>
      <c r="J22" s="22" t="s">
        <v>35</v>
      </c>
      <c r="K22" s="22">
        <v>3.6</v>
      </c>
      <c r="L22" s="22">
        <v>0.2</v>
      </c>
      <c r="M22" s="22">
        <f t="shared" si="1"/>
        <v>0.72000000000000008</v>
      </c>
      <c r="N22" t="s">
        <v>78</v>
      </c>
      <c r="O22" s="25"/>
      <c r="P22">
        <v>1</v>
      </c>
    </row>
    <row r="23" spans="1:16" x14ac:dyDescent="0.3">
      <c r="A23" s="2" t="s">
        <v>955</v>
      </c>
      <c r="B23" s="9" t="s">
        <v>747</v>
      </c>
      <c r="C23" s="24" t="s">
        <v>246</v>
      </c>
      <c r="D23" s="18" t="s">
        <v>33</v>
      </c>
      <c r="E23" s="3"/>
      <c r="F23" s="3">
        <v>4</v>
      </c>
      <c r="G23" s="3"/>
      <c r="H23" s="39" t="s">
        <v>38</v>
      </c>
      <c r="I23" s="22">
        <v>16</v>
      </c>
      <c r="J23" s="22" t="s">
        <v>35</v>
      </c>
      <c r="K23" s="22">
        <v>3.6</v>
      </c>
      <c r="L23" s="22">
        <v>0.2</v>
      </c>
      <c r="M23" s="22">
        <f t="shared" si="1"/>
        <v>0.72000000000000008</v>
      </c>
      <c r="N23" t="s">
        <v>81</v>
      </c>
      <c r="O23" s="25"/>
      <c r="P23">
        <v>1</v>
      </c>
    </row>
    <row r="24" spans="1:16" x14ac:dyDescent="0.3">
      <c r="A24" s="2" t="s">
        <v>956</v>
      </c>
      <c r="B24" s="9" t="s">
        <v>747</v>
      </c>
      <c r="C24" s="24" t="s">
        <v>248</v>
      </c>
      <c r="D24" s="18" t="s">
        <v>33</v>
      </c>
      <c r="E24" s="3"/>
      <c r="F24" s="3">
        <v>4</v>
      </c>
      <c r="G24" s="3"/>
      <c r="H24" s="39" t="s">
        <v>128</v>
      </c>
      <c r="I24" s="22">
        <v>16</v>
      </c>
      <c r="J24" s="22" t="s">
        <v>35</v>
      </c>
      <c r="K24" s="22">
        <v>3.6</v>
      </c>
      <c r="L24" s="22">
        <v>0.2</v>
      </c>
      <c r="M24" s="22">
        <f t="shared" si="1"/>
        <v>0.72000000000000008</v>
      </c>
      <c r="N24" t="s">
        <v>84</v>
      </c>
      <c r="O24" s="25"/>
      <c r="P24">
        <v>1</v>
      </c>
    </row>
    <row r="25" spans="1:16" x14ac:dyDescent="0.3">
      <c r="A25" s="2" t="s">
        <v>957</v>
      </c>
      <c r="B25" s="9" t="s">
        <v>747</v>
      </c>
      <c r="C25" s="24" t="s">
        <v>248</v>
      </c>
      <c r="D25" s="18" t="s">
        <v>33</v>
      </c>
      <c r="E25" s="3"/>
      <c r="F25" s="3">
        <v>5</v>
      </c>
      <c r="G25" s="3"/>
      <c r="H25" s="39" t="s">
        <v>130</v>
      </c>
      <c r="I25" s="22">
        <v>16</v>
      </c>
      <c r="J25" s="22" t="s">
        <v>35</v>
      </c>
      <c r="K25" s="22">
        <v>3.6</v>
      </c>
      <c r="L25" s="22">
        <v>0.2</v>
      </c>
      <c r="M25" s="22">
        <f t="shared" si="1"/>
        <v>0.72000000000000008</v>
      </c>
      <c r="N25" t="s">
        <v>87</v>
      </c>
      <c r="O25" s="25"/>
      <c r="P25">
        <v>1</v>
      </c>
    </row>
    <row r="26" spans="1:16" x14ac:dyDescent="0.3">
      <c r="A26" s="2" t="s">
        <v>958</v>
      </c>
      <c r="B26" s="9" t="s">
        <v>747</v>
      </c>
      <c r="C26" s="24" t="s">
        <v>247</v>
      </c>
      <c r="D26" s="18" t="s">
        <v>33</v>
      </c>
      <c r="E26" s="3"/>
      <c r="F26" s="3">
        <v>4</v>
      </c>
      <c r="G26" s="3"/>
      <c r="H26" s="39" t="s">
        <v>123</v>
      </c>
      <c r="I26" s="22">
        <v>16</v>
      </c>
      <c r="J26" s="22" t="s">
        <v>35</v>
      </c>
      <c r="K26" s="22">
        <v>3.6</v>
      </c>
      <c r="L26" s="22">
        <v>0.2</v>
      </c>
      <c r="M26" s="22">
        <f t="shared" si="1"/>
        <v>0.72000000000000008</v>
      </c>
      <c r="N26" t="s">
        <v>90</v>
      </c>
      <c r="O26" s="25"/>
      <c r="P26">
        <v>1</v>
      </c>
    </row>
    <row r="27" spans="1:16" x14ac:dyDescent="0.3">
      <c r="A27" s="2" t="s">
        <v>959</v>
      </c>
      <c r="B27" s="9" t="s">
        <v>747</v>
      </c>
      <c r="C27" s="24" t="s">
        <v>247</v>
      </c>
      <c r="D27" s="18" t="s">
        <v>33</v>
      </c>
      <c r="E27" s="3"/>
      <c r="F27" s="3">
        <v>5</v>
      </c>
      <c r="G27" s="3"/>
      <c r="H27" s="39" t="s">
        <v>126</v>
      </c>
      <c r="I27" s="22">
        <v>16</v>
      </c>
      <c r="J27" s="22" t="s">
        <v>35</v>
      </c>
      <c r="K27" s="22">
        <v>3.6</v>
      </c>
      <c r="L27" s="22">
        <v>0.2</v>
      </c>
      <c r="M27" s="22">
        <f t="shared" si="1"/>
        <v>0.72000000000000008</v>
      </c>
      <c r="N27" t="s">
        <v>93</v>
      </c>
      <c r="O27" s="25"/>
      <c r="P27">
        <v>1</v>
      </c>
    </row>
    <row r="28" spans="1:16" ht="15" thickBot="1" x14ac:dyDescent="0.35">
      <c r="A28" s="50"/>
      <c r="B28" s="51" t="s">
        <v>747</v>
      </c>
      <c r="C28" s="52"/>
      <c r="D28" s="53"/>
      <c r="E28" s="54"/>
      <c r="F28" s="54"/>
      <c r="G28" s="54"/>
      <c r="H28" s="60" t="s">
        <v>253</v>
      </c>
      <c r="I28" s="48">
        <v>16</v>
      </c>
      <c r="J28" s="48" t="s">
        <v>35</v>
      </c>
      <c r="K28" s="48">
        <v>3.6</v>
      </c>
      <c r="L28" s="48">
        <v>0</v>
      </c>
      <c r="M28" s="48">
        <f t="shared" si="1"/>
        <v>0</v>
      </c>
      <c r="N28" s="47" t="s">
        <v>96</v>
      </c>
      <c r="O28" s="56"/>
      <c r="P28" s="47">
        <v>1</v>
      </c>
    </row>
    <row r="29" spans="1:16" x14ac:dyDescent="0.3">
      <c r="A29" s="41"/>
      <c r="B29" s="42" t="s">
        <v>747</v>
      </c>
      <c r="C29" s="43"/>
      <c r="D29" s="44"/>
      <c r="E29" s="45"/>
      <c r="F29" s="45"/>
      <c r="G29" s="45"/>
      <c r="H29" s="49" t="s">
        <v>243</v>
      </c>
      <c r="I29" s="22"/>
      <c r="J29" s="22"/>
      <c r="K29" s="22"/>
      <c r="L29" s="22"/>
      <c r="M29" s="22"/>
      <c r="N29" t="s">
        <v>101</v>
      </c>
      <c r="O29" s="21"/>
      <c r="P29">
        <v>4</v>
      </c>
    </row>
    <row r="30" spans="1:16" x14ac:dyDescent="0.3">
      <c r="A30" s="2" t="s">
        <v>960</v>
      </c>
      <c r="B30" s="9" t="s">
        <v>747</v>
      </c>
      <c r="C30" s="24" t="s">
        <v>254</v>
      </c>
      <c r="D30" s="18" t="s">
        <v>33</v>
      </c>
      <c r="E30" s="3"/>
      <c r="F30" s="3">
        <v>1</v>
      </c>
      <c r="G30" s="3"/>
      <c r="H30" s="31" t="s">
        <v>67</v>
      </c>
      <c r="I30" s="22">
        <v>16</v>
      </c>
      <c r="J30" s="22" t="s">
        <v>29</v>
      </c>
      <c r="K30" s="22">
        <v>3.6</v>
      </c>
      <c r="L30" s="22">
        <v>0.2</v>
      </c>
      <c r="M30" s="22">
        <f t="shared" ref="M30:M38" si="2">K30*L30</f>
        <v>0.72000000000000008</v>
      </c>
      <c r="N30" t="s">
        <v>104</v>
      </c>
      <c r="O30" s="25"/>
      <c r="P30">
        <v>1</v>
      </c>
    </row>
    <row r="31" spans="1:16" x14ac:dyDescent="0.3">
      <c r="A31" s="2" t="s">
        <v>961</v>
      </c>
      <c r="B31" s="9" t="s">
        <v>747</v>
      </c>
      <c r="C31" s="24" t="s">
        <v>254</v>
      </c>
      <c r="D31" s="18" t="s">
        <v>33</v>
      </c>
      <c r="E31" s="3"/>
      <c r="F31" s="3">
        <v>1</v>
      </c>
      <c r="G31" s="3"/>
      <c r="H31" s="32" t="s">
        <v>244</v>
      </c>
      <c r="I31" s="22">
        <v>16</v>
      </c>
      <c r="J31" s="22" t="s">
        <v>29</v>
      </c>
      <c r="K31" s="22">
        <v>3.6</v>
      </c>
      <c r="L31" s="22">
        <v>0.4</v>
      </c>
      <c r="M31" s="22">
        <f t="shared" si="2"/>
        <v>1.4400000000000002</v>
      </c>
      <c r="N31" t="s">
        <v>106</v>
      </c>
      <c r="O31" s="25"/>
      <c r="P31">
        <v>1</v>
      </c>
    </row>
    <row r="32" spans="1:16" x14ac:dyDescent="0.3">
      <c r="A32" s="2" t="s">
        <v>962</v>
      </c>
      <c r="B32" s="9" t="s">
        <v>747</v>
      </c>
      <c r="C32" s="24" t="s">
        <v>255</v>
      </c>
      <c r="D32" s="18" t="s">
        <v>33</v>
      </c>
      <c r="E32" s="3"/>
      <c r="F32" s="3">
        <v>3</v>
      </c>
      <c r="G32" s="3"/>
      <c r="H32" s="31" t="s">
        <v>249</v>
      </c>
      <c r="I32" s="22">
        <v>16</v>
      </c>
      <c r="J32" s="22" t="s">
        <v>35</v>
      </c>
      <c r="K32" s="22">
        <v>3.6</v>
      </c>
      <c r="L32" s="22">
        <v>0.2</v>
      </c>
      <c r="M32" s="22">
        <f t="shared" si="2"/>
        <v>0.72000000000000008</v>
      </c>
      <c r="N32" t="s">
        <v>108</v>
      </c>
      <c r="O32" s="25"/>
      <c r="P32">
        <v>1</v>
      </c>
    </row>
    <row r="33" spans="1:18" x14ac:dyDescent="0.3">
      <c r="A33" s="2" t="s">
        <v>963</v>
      </c>
      <c r="B33" s="9" t="s">
        <v>747</v>
      </c>
      <c r="C33" s="24" t="s">
        <v>255</v>
      </c>
      <c r="D33" s="18" t="s">
        <v>33</v>
      </c>
      <c r="E33" s="3"/>
      <c r="F33" s="3">
        <v>2</v>
      </c>
      <c r="G33" s="3"/>
      <c r="H33" s="32" t="s">
        <v>250</v>
      </c>
      <c r="I33" s="22">
        <v>16</v>
      </c>
      <c r="J33" s="22" t="s">
        <v>35</v>
      </c>
      <c r="K33" s="22">
        <v>3.6</v>
      </c>
      <c r="L33" s="22">
        <v>0.2</v>
      </c>
      <c r="M33" s="22">
        <f t="shared" si="2"/>
        <v>0.72000000000000008</v>
      </c>
      <c r="N33" t="s">
        <v>110</v>
      </c>
      <c r="O33" s="25"/>
      <c r="P33">
        <v>1</v>
      </c>
    </row>
    <row r="34" spans="1:18" x14ac:dyDescent="0.3">
      <c r="A34" s="2" t="s">
        <v>964</v>
      </c>
      <c r="B34" s="9" t="s">
        <v>747</v>
      </c>
      <c r="C34" s="24" t="s">
        <v>255</v>
      </c>
      <c r="D34" s="18" t="s">
        <v>33</v>
      </c>
      <c r="E34" s="3"/>
      <c r="F34" s="3">
        <v>2</v>
      </c>
      <c r="G34" s="3"/>
      <c r="H34" s="31" t="s">
        <v>251</v>
      </c>
      <c r="I34" s="22">
        <v>16</v>
      </c>
      <c r="J34" s="22" t="s">
        <v>35</v>
      </c>
      <c r="K34" s="22">
        <v>3.6</v>
      </c>
      <c r="L34" s="22">
        <v>0.2</v>
      </c>
      <c r="M34" s="22">
        <f t="shared" si="2"/>
        <v>0.72000000000000008</v>
      </c>
      <c r="N34" t="s">
        <v>112</v>
      </c>
      <c r="O34" s="25"/>
      <c r="P34">
        <v>1</v>
      </c>
    </row>
    <row r="35" spans="1:18" x14ac:dyDescent="0.3">
      <c r="A35" s="2" t="s">
        <v>965</v>
      </c>
      <c r="B35" s="9" t="s">
        <v>747</v>
      </c>
      <c r="C35" s="24" t="s">
        <v>256</v>
      </c>
      <c r="D35" s="18" t="s">
        <v>33</v>
      </c>
      <c r="E35" s="3"/>
      <c r="F35" s="3">
        <v>3</v>
      </c>
      <c r="G35" s="3"/>
      <c r="H35" s="32" t="s">
        <v>252</v>
      </c>
      <c r="I35" s="22">
        <v>16</v>
      </c>
      <c r="J35" s="22" t="s">
        <v>35</v>
      </c>
      <c r="K35" s="22">
        <v>3.6</v>
      </c>
      <c r="L35" s="22">
        <v>0</v>
      </c>
      <c r="M35" s="22">
        <f t="shared" si="2"/>
        <v>0</v>
      </c>
      <c r="N35" t="s">
        <v>115</v>
      </c>
      <c r="O35" s="25"/>
      <c r="P35">
        <v>1</v>
      </c>
    </row>
    <row r="36" spans="1:18" x14ac:dyDescent="0.3">
      <c r="A36" s="2" t="s">
        <v>966</v>
      </c>
      <c r="B36" s="9" t="s">
        <v>747</v>
      </c>
      <c r="C36" s="24" t="s">
        <v>271</v>
      </c>
      <c r="D36" s="18" t="s">
        <v>33</v>
      </c>
      <c r="E36" s="3"/>
      <c r="F36" s="3">
        <v>1</v>
      </c>
      <c r="G36" s="3"/>
      <c r="H36" s="31" t="s">
        <v>257</v>
      </c>
      <c r="I36" s="22">
        <v>16</v>
      </c>
      <c r="J36" s="22" t="s">
        <v>35</v>
      </c>
      <c r="K36" s="22">
        <v>3.6</v>
      </c>
      <c r="L36" s="22">
        <v>0</v>
      </c>
      <c r="M36" s="22">
        <f t="shared" si="2"/>
        <v>0</v>
      </c>
      <c r="N36" t="s">
        <v>118</v>
      </c>
      <c r="O36" s="25"/>
      <c r="P36">
        <v>1</v>
      </c>
    </row>
    <row r="37" spans="1:18" x14ac:dyDescent="0.3">
      <c r="A37" s="2" t="s">
        <v>967</v>
      </c>
      <c r="B37" s="9" t="s">
        <v>747</v>
      </c>
      <c r="C37" s="24" t="s">
        <v>256</v>
      </c>
      <c r="D37" s="18" t="s">
        <v>33</v>
      </c>
      <c r="E37" s="3"/>
      <c r="F37" s="3"/>
      <c r="G37" s="3"/>
      <c r="H37" s="32" t="s">
        <v>272</v>
      </c>
      <c r="I37" s="22">
        <v>6</v>
      </c>
      <c r="J37" s="22" t="s">
        <v>29</v>
      </c>
      <c r="K37" s="22">
        <v>1.2</v>
      </c>
      <c r="L37" s="22">
        <v>0</v>
      </c>
      <c r="M37" s="22">
        <f t="shared" si="2"/>
        <v>0</v>
      </c>
      <c r="N37" t="s">
        <v>121</v>
      </c>
      <c r="O37" s="25"/>
      <c r="P37">
        <v>1</v>
      </c>
    </row>
    <row r="38" spans="1:18" ht="15" thickBot="1" x14ac:dyDescent="0.35">
      <c r="A38" s="50" t="s">
        <v>968</v>
      </c>
      <c r="B38" s="51" t="s">
        <v>747</v>
      </c>
      <c r="C38" s="52" t="s">
        <v>256</v>
      </c>
      <c r="D38" s="53"/>
      <c r="E38" s="54"/>
      <c r="F38" s="54"/>
      <c r="G38" s="54"/>
      <c r="H38" s="63" t="s">
        <v>260</v>
      </c>
      <c r="I38" s="48">
        <v>6</v>
      </c>
      <c r="J38" s="48" t="s">
        <v>29</v>
      </c>
      <c r="K38" s="48">
        <v>2.2000000000000002</v>
      </c>
      <c r="L38" s="48">
        <v>0</v>
      </c>
      <c r="M38" s="48">
        <f t="shared" si="2"/>
        <v>0</v>
      </c>
      <c r="N38" s="47" t="s">
        <v>124</v>
      </c>
      <c r="O38" s="56"/>
      <c r="P38" s="47">
        <v>1</v>
      </c>
    </row>
    <row r="39" spans="1:18" x14ac:dyDescent="0.3">
      <c r="A39" s="41"/>
      <c r="B39" s="42" t="s">
        <v>747</v>
      </c>
      <c r="C39" s="43"/>
      <c r="D39" s="44"/>
      <c r="E39" s="45"/>
      <c r="F39" s="45"/>
      <c r="G39" s="45"/>
      <c r="H39" s="61" t="s">
        <v>243</v>
      </c>
      <c r="I39" s="22"/>
      <c r="J39" s="22"/>
      <c r="K39" s="22"/>
      <c r="L39" s="22"/>
      <c r="M39" s="22"/>
      <c r="N39" t="s">
        <v>131</v>
      </c>
      <c r="O39" s="25"/>
      <c r="P39">
        <v>4</v>
      </c>
    </row>
    <row r="40" spans="1:18" x14ac:dyDescent="0.3">
      <c r="A40" s="2" t="s">
        <v>969</v>
      </c>
      <c r="B40" s="9" t="s">
        <v>747</v>
      </c>
      <c r="C40" s="24" t="s">
        <v>357</v>
      </c>
      <c r="D40" s="18" t="s">
        <v>33</v>
      </c>
      <c r="F40" s="22">
        <v>5</v>
      </c>
      <c r="G40" s="3"/>
      <c r="H40" s="39" t="s">
        <v>95</v>
      </c>
      <c r="I40" s="22">
        <v>16</v>
      </c>
      <c r="J40" s="22" t="s">
        <v>35</v>
      </c>
      <c r="K40" s="22">
        <v>3.6</v>
      </c>
      <c r="L40" s="22">
        <v>0.2</v>
      </c>
      <c r="M40" s="22">
        <f t="shared" si="0"/>
        <v>0.72000000000000008</v>
      </c>
      <c r="N40" t="s">
        <v>133</v>
      </c>
      <c r="O40" s="25"/>
      <c r="P40">
        <v>1</v>
      </c>
    </row>
    <row r="41" spans="1:18" x14ac:dyDescent="0.3">
      <c r="A41" s="2" t="s">
        <v>970</v>
      </c>
      <c r="B41" s="9" t="s">
        <v>747</v>
      </c>
      <c r="C41" s="24" t="s">
        <v>357</v>
      </c>
      <c r="D41" s="18" t="s">
        <v>33</v>
      </c>
      <c r="E41" s="3"/>
      <c r="F41" s="3">
        <v>4</v>
      </c>
      <c r="G41" s="3"/>
      <c r="H41" s="39" t="s">
        <v>98</v>
      </c>
      <c r="I41" s="22">
        <v>16</v>
      </c>
      <c r="J41" s="22" t="s">
        <v>35</v>
      </c>
      <c r="K41" s="22">
        <v>3.6</v>
      </c>
      <c r="L41" s="22">
        <v>0.2</v>
      </c>
      <c r="M41" s="22">
        <f t="shared" si="0"/>
        <v>0.72000000000000008</v>
      </c>
      <c r="N41" t="s">
        <v>135</v>
      </c>
      <c r="O41" s="25"/>
      <c r="P41">
        <v>1</v>
      </c>
    </row>
    <row r="42" spans="1:18" x14ac:dyDescent="0.3">
      <c r="A42" s="2" t="s">
        <v>971</v>
      </c>
      <c r="B42" s="9" t="s">
        <v>747</v>
      </c>
      <c r="C42" s="24" t="s">
        <v>366</v>
      </c>
      <c r="D42" s="18" t="s">
        <v>33</v>
      </c>
      <c r="E42" s="17"/>
      <c r="F42" s="3">
        <v>5</v>
      </c>
      <c r="G42" s="17"/>
      <c r="H42" s="39" t="s">
        <v>89</v>
      </c>
      <c r="I42" s="22">
        <v>16</v>
      </c>
      <c r="J42" s="22" t="s">
        <v>35</v>
      </c>
      <c r="K42" s="22">
        <v>3.6</v>
      </c>
      <c r="L42" s="22">
        <v>0.2</v>
      </c>
      <c r="M42" s="22">
        <f t="shared" si="0"/>
        <v>0.72000000000000008</v>
      </c>
      <c r="N42" t="s">
        <v>137</v>
      </c>
      <c r="O42" s="25"/>
      <c r="P42">
        <v>1</v>
      </c>
      <c r="Q42" s="21"/>
      <c r="R42" s="21"/>
    </row>
    <row r="43" spans="1:18" x14ac:dyDescent="0.3">
      <c r="A43" s="2" t="s">
        <v>972</v>
      </c>
      <c r="B43" s="9" t="s">
        <v>747</v>
      </c>
      <c r="C43" s="24" t="s">
        <v>366</v>
      </c>
      <c r="D43" s="18" t="s">
        <v>33</v>
      </c>
      <c r="E43" s="17"/>
      <c r="F43" s="3">
        <v>4</v>
      </c>
      <c r="G43" s="17"/>
      <c r="H43" s="39" t="s">
        <v>92</v>
      </c>
      <c r="I43" s="22">
        <v>16</v>
      </c>
      <c r="J43" s="22" t="s">
        <v>35</v>
      </c>
      <c r="K43" s="22">
        <v>3.6</v>
      </c>
      <c r="L43" s="22">
        <v>0.2</v>
      </c>
      <c r="M43" s="22">
        <f t="shared" si="0"/>
        <v>0.72000000000000008</v>
      </c>
      <c r="N43" t="s">
        <v>139</v>
      </c>
      <c r="O43" s="25"/>
      <c r="P43">
        <v>1</v>
      </c>
      <c r="Q43" s="21"/>
      <c r="R43" s="21"/>
    </row>
    <row r="44" spans="1:18" x14ac:dyDescent="0.3">
      <c r="A44" s="2" t="s">
        <v>973</v>
      </c>
      <c r="B44" s="9" t="s">
        <v>747</v>
      </c>
      <c r="C44" s="24" t="s">
        <v>359</v>
      </c>
      <c r="D44" s="18" t="s">
        <v>33</v>
      </c>
      <c r="E44" s="17"/>
      <c r="F44" s="3">
        <v>4</v>
      </c>
      <c r="G44" s="17"/>
      <c r="H44" s="39" t="s">
        <v>83</v>
      </c>
      <c r="I44" s="22">
        <v>16</v>
      </c>
      <c r="J44" s="22" t="s">
        <v>35</v>
      </c>
      <c r="K44" s="22">
        <v>3.6</v>
      </c>
      <c r="L44" s="22">
        <v>0.2</v>
      </c>
      <c r="M44" s="22">
        <f t="shared" si="0"/>
        <v>0.72000000000000008</v>
      </c>
      <c r="N44" t="s">
        <v>141</v>
      </c>
      <c r="O44" s="25"/>
      <c r="P44">
        <v>1</v>
      </c>
      <c r="Q44" s="21"/>
      <c r="R44" s="21"/>
    </row>
    <row r="45" spans="1:18" x14ac:dyDescent="0.3">
      <c r="A45" s="2" t="s">
        <v>974</v>
      </c>
      <c r="B45" s="9" t="s">
        <v>747</v>
      </c>
      <c r="C45" s="24" t="s">
        <v>359</v>
      </c>
      <c r="D45" s="18" t="s">
        <v>33</v>
      </c>
      <c r="E45" s="3"/>
      <c r="F45" s="3">
        <v>5</v>
      </c>
      <c r="G45" s="3"/>
      <c r="H45" s="39" t="s">
        <v>86</v>
      </c>
      <c r="I45" s="22">
        <v>16</v>
      </c>
      <c r="J45" s="22" t="s">
        <v>35</v>
      </c>
      <c r="K45" s="22">
        <v>3.6</v>
      </c>
      <c r="L45" s="22">
        <v>0.2</v>
      </c>
      <c r="M45" s="22">
        <f t="shared" si="0"/>
        <v>0.72000000000000008</v>
      </c>
      <c r="N45" t="s">
        <v>143</v>
      </c>
      <c r="O45" s="25"/>
      <c r="P45">
        <v>1</v>
      </c>
      <c r="Q45" s="21"/>
      <c r="R45" s="21"/>
    </row>
    <row r="46" spans="1:18" x14ac:dyDescent="0.3">
      <c r="A46" s="2" t="s">
        <v>975</v>
      </c>
      <c r="B46" s="9" t="s">
        <v>747</v>
      </c>
      <c r="C46" s="24" t="s">
        <v>360</v>
      </c>
      <c r="D46" s="18" t="s">
        <v>33</v>
      </c>
      <c r="E46" s="3"/>
      <c r="F46" s="3">
        <v>5</v>
      </c>
      <c r="G46" s="3"/>
      <c r="H46" s="39" t="s">
        <v>77</v>
      </c>
      <c r="I46" s="22">
        <v>16</v>
      </c>
      <c r="J46" s="22" t="s">
        <v>35</v>
      </c>
      <c r="K46" s="22">
        <v>3.6</v>
      </c>
      <c r="L46" s="22">
        <v>0.2</v>
      </c>
      <c r="M46" s="22">
        <f t="shared" si="0"/>
        <v>0.72000000000000008</v>
      </c>
      <c r="N46" t="s">
        <v>145</v>
      </c>
      <c r="O46" s="25"/>
      <c r="P46">
        <v>1</v>
      </c>
      <c r="Q46" s="21"/>
      <c r="R46" s="21"/>
    </row>
    <row r="47" spans="1:18" x14ac:dyDescent="0.3">
      <c r="A47" s="2" t="s">
        <v>976</v>
      </c>
      <c r="B47" s="9" t="s">
        <v>747</v>
      </c>
      <c r="C47" s="24" t="s">
        <v>360</v>
      </c>
      <c r="D47" s="18" t="s">
        <v>33</v>
      </c>
      <c r="E47" s="3"/>
      <c r="F47" s="3">
        <v>4</v>
      </c>
      <c r="G47" s="3"/>
      <c r="H47" s="39" t="s">
        <v>80</v>
      </c>
      <c r="I47" s="22">
        <v>16</v>
      </c>
      <c r="J47" s="22" t="s">
        <v>35</v>
      </c>
      <c r="K47" s="22">
        <v>3.6</v>
      </c>
      <c r="L47" s="22">
        <v>0.2</v>
      </c>
      <c r="M47" s="22">
        <f t="shared" si="0"/>
        <v>0.72000000000000008</v>
      </c>
      <c r="N47" t="s">
        <v>147</v>
      </c>
      <c r="O47" s="25"/>
      <c r="P47">
        <v>1</v>
      </c>
      <c r="Q47" s="21"/>
      <c r="R47" s="21"/>
    </row>
    <row r="48" spans="1:18" ht="15" thickBot="1" x14ac:dyDescent="0.35">
      <c r="A48" s="50"/>
      <c r="B48" s="51" t="s">
        <v>747</v>
      </c>
      <c r="C48" s="52"/>
      <c r="D48" s="53"/>
      <c r="E48" s="54"/>
      <c r="F48" s="54"/>
      <c r="G48" s="54"/>
      <c r="H48" s="60" t="s">
        <v>253</v>
      </c>
      <c r="I48" s="48">
        <v>16</v>
      </c>
      <c r="J48" s="48" t="s">
        <v>35</v>
      </c>
      <c r="K48" s="48">
        <v>3.6</v>
      </c>
      <c r="L48" s="48">
        <v>0</v>
      </c>
      <c r="M48" s="48">
        <f t="shared" si="0"/>
        <v>0</v>
      </c>
      <c r="N48" s="47" t="s">
        <v>150</v>
      </c>
      <c r="O48" s="56"/>
      <c r="P48" s="47">
        <v>1</v>
      </c>
      <c r="Q48" s="21"/>
      <c r="R48" s="21"/>
    </row>
    <row r="49" spans="1:18" x14ac:dyDescent="0.3">
      <c r="B49" s="42" t="s">
        <v>747</v>
      </c>
      <c r="C49" s="43"/>
      <c r="D49" s="44" t="s">
        <v>33</v>
      </c>
      <c r="E49" s="45"/>
      <c r="F49" s="45"/>
      <c r="G49" s="45"/>
      <c r="H49" s="49" t="s">
        <v>243</v>
      </c>
      <c r="I49" s="22"/>
      <c r="J49" s="22"/>
      <c r="K49" s="22"/>
      <c r="L49" s="22"/>
      <c r="M49" s="22"/>
      <c r="N49" t="s">
        <v>151</v>
      </c>
      <c r="O49" s="21"/>
      <c r="P49">
        <v>4</v>
      </c>
      <c r="Q49" s="21"/>
      <c r="R49" s="21"/>
    </row>
    <row r="50" spans="1:18" x14ac:dyDescent="0.3">
      <c r="A50" s="2" t="s">
        <v>977</v>
      </c>
      <c r="B50" s="9" t="s">
        <v>747</v>
      </c>
      <c r="C50" s="24" t="s">
        <v>361</v>
      </c>
      <c r="D50" s="18" t="s">
        <v>33</v>
      </c>
      <c r="E50" s="3"/>
      <c r="F50" s="3">
        <v>4</v>
      </c>
      <c r="G50" s="3"/>
      <c r="H50" s="32" t="s">
        <v>71</v>
      </c>
      <c r="I50" s="22">
        <v>16</v>
      </c>
      <c r="J50" s="22" t="s">
        <v>35</v>
      </c>
      <c r="K50" s="22">
        <v>3.6</v>
      </c>
      <c r="L50" s="22">
        <v>0.2</v>
      </c>
      <c r="M50" s="22">
        <f t="shared" si="0"/>
        <v>0.72000000000000008</v>
      </c>
      <c r="N50" t="s">
        <v>153</v>
      </c>
      <c r="O50" s="25"/>
      <c r="P50">
        <v>1</v>
      </c>
      <c r="Q50" s="21"/>
      <c r="R50" s="21"/>
    </row>
    <row r="51" spans="1:18" x14ac:dyDescent="0.3">
      <c r="A51" s="2" t="s">
        <v>978</v>
      </c>
      <c r="B51" s="9" t="s">
        <v>747</v>
      </c>
      <c r="C51" s="24" t="s">
        <v>361</v>
      </c>
      <c r="D51" s="18" t="s">
        <v>33</v>
      </c>
      <c r="E51" s="3"/>
      <c r="F51" s="3">
        <v>5</v>
      </c>
      <c r="G51" s="3"/>
      <c r="H51" s="32" t="s">
        <v>74</v>
      </c>
      <c r="I51" s="22">
        <v>16</v>
      </c>
      <c r="J51" s="22" t="s">
        <v>35</v>
      </c>
      <c r="K51" s="22">
        <v>3.6</v>
      </c>
      <c r="L51" s="22">
        <v>0.2</v>
      </c>
      <c r="M51" s="22">
        <f t="shared" si="0"/>
        <v>0.72000000000000008</v>
      </c>
      <c r="N51" t="s">
        <v>155</v>
      </c>
      <c r="O51" s="25"/>
      <c r="P51">
        <v>1</v>
      </c>
      <c r="Q51" s="21"/>
      <c r="R51" s="21"/>
    </row>
    <row r="52" spans="1:18" x14ac:dyDescent="0.3">
      <c r="A52" s="2" t="s">
        <v>979</v>
      </c>
      <c r="B52" s="9" t="s">
        <v>747</v>
      </c>
      <c r="C52" s="24" t="s">
        <v>362</v>
      </c>
      <c r="D52" s="18" t="s">
        <v>33</v>
      </c>
      <c r="E52" s="3"/>
      <c r="F52" s="3">
        <v>5</v>
      </c>
      <c r="G52" s="3"/>
      <c r="H52" s="32" t="s">
        <v>59</v>
      </c>
      <c r="I52" s="22">
        <v>16</v>
      </c>
      <c r="J52" s="22" t="s">
        <v>35</v>
      </c>
      <c r="K52" s="22">
        <v>3.6</v>
      </c>
      <c r="L52" s="22">
        <v>0.2</v>
      </c>
      <c r="M52" s="22">
        <f t="shared" si="0"/>
        <v>0.72000000000000008</v>
      </c>
      <c r="N52" t="s">
        <v>157</v>
      </c>
      <c r="O52" s="25"/>
      <c r="P52">
        <v>1</v>
      </c>
      <c r="Q52" s="21"/>
      <c r="R52" s="21"/>
    </row>
    <row r="53" spans="1:18" x14ac:dyDescent="0.3">
      <c r="A53" s="2" t="s">
        <v>980</v>
      </c>
      <c r="B53" s="9" t="s">
        <v>747</v>
      </c>
      <c r="C53" s="24" t="s">
        <v>362</v>
      </c>
      <c r="D53" s="18" t="s">
        <v>33</v>
      </c>
      <c r="E53" s="3"/>
      <c r="F53" s="3">
        <v>4</v>
      </c>
      <c r="G53" s="3"/>
      <c r="H53" s="32" t="s">
        <v>62</v>
      </c>
      <c r="I53" s="22">
        <v>16</v>
      </c>
      <c r="J53" s="22" t="s">
        <v>35</v>
      </c>
      <c r="K53" s="22">
        <v>3.6</v>
      </c>
      <c r="L53" s="22">
        <v>0.2</v>
      </c>
      <c r="M53" s="22">
        <f t="shared" si="0"/>
        <v>0.72000000000000008</v>
      </c>
      <c r="N53" t="s">
        <v>159</v>
      </c>
      <c r="O53" s="25"/>
      <c r="P53">
        <v>1</v>
      </c>
      <c r="Q53" s="21"/>
      <c r="R53" s="21"/>
    </row>
    <row r="54" spans="1:18" x14ac:dyDescent="0.3">
      <c r="A54" s="2" t="s">
        <v>981</v>
      </c>
      <c r="B54" s="9" t="s">
        <v>747</v>
      </c>
      <c r="C54" s="24" t="s">
        <v>363</v>
      </c>
      <c r="D54" s="18" t="s">
        <v>33</v>
      </c>
      <c r="E54" s="3"/>
      <c r="F54" s="3">
        <v>4</v>
      </c>
      <c r="G54" s="3"/>
      <c r="H54" s="32" t="s">
        <v>53</v>
      </c>
      <c r="I54" s="22">
        <v>16</v>
      </c>
      <c r="J54" s="22" t="s">
        <v>35</v>
      </c>
      <c r="K54" s="22">
        <v>3.6</v>
      </c>
      <c r="L54" s="22">
        <v>0.2</v>
      </c>
      <c r="M54" s="22">
        <f t="shared" si="0"/>
        <v>0.72000000000000008</v>
      </c>
      <c r="N54" t="s">
        <v>161</v>
      </c>
      <c r="O54" s="25"/>
      <c r="P54">
        <v>1</v>
      </c>
      <c r="Q54" s="21"/>
      <c r="R54" s="21"/>
    </row>
    <row r="55" spans="1:18" x14ac:dyDescent="0.3">
      <c r="A55" s="2" t="s">
        <v>982</v>
      </c>
      <c r="B55" s="9" t="s">
        <v>747</v>
      </c>
      <c r="C55" s="24" t="s">
        <v>363</v>
      </c>
      <c r="D55" s="18" t="s">
        <v>33</v>
      </c>
      <c r="E55" s="3"/>
      <c r="F55" s="3">
        <v>5</v>
      </c>
      <c r="G55" s="3"/>
      <c r="H55" s="32" t="s">
        <v>56</v>
      </c>
      <c r="I55" s="22">
        <v>16</v>
      </c>
      <c r="J55" s="22" t="s">
        <v>35</v>
      </c>
      <c r="K55" s="22">
        <v>3.6</v>
      </c>
      <c r="L55" s="22">
        <v>0.2</v>
      </c>
      <c r="M55" s="22">
        <f t="shared" si="0"/>
        <v>0.72000000000000008</v>
      </c>
      <c r="N55" t="s">
        <v>163</v>
      </c>
      <c r="O55" s="25"/>
      <c r="P55">
        <v>1</v>
      </c>
      <c r="Q55" s="21"/>
      <c r="R55" s="21"/>
    </row>
    <row r="56" spans="1:18" x14ac:dyDescent="0.3">
      <c r="A56" s="2" t="s">
        <v>983</v>
      </c>
      <c r="B56" s="9" t="s">
        <v>747</v>
      </c>
      <c r="C56" s="24" t="s">
        <v>367</v>
      </c>
      <c r="D56" s="18" t="s">
        <v>33</v>
      </c>
      <c r="E56" s="3"/>
      <c r="F56" s="3">
        <v>5</v>
      </c>
      <c r="G56" s="3"/>
      <c r="H56" s="32" t="s">
        <v>47</v>
      </c>
      <c r="I56" s="22">
        <v>16</v>
      </c>
      <c r="J56" s="22" t="s">
        <v>35</v>
      </c>
      <c r="K56" s="22">
        <v>3.6</v>
      </c>
      <c r="L56" s="22">
        <v>0.2</v>
      </c>
      <c r="M56" s="22">
        <f t="shared" si="0"/>
        <v>0.72000000000000008</v>
      </c>
      <c r="N56" t="s">
        <v>165</v>
      </c>
      <c r="O56" s="25"/>
      <c r="P56">
        <v>1</v>
      </c>
    </row>
    <row r="57" spans="1:18" x14ac:dyDescent="0.3">
      <c r="A57" s="2" t="s">
        <v>984</v>
      </c>
      <c r="B57" s="9" t="s">
        <v>747</v>
      </c>
      <c r="C57" s="24" t="s">
        <v>367</v>
      </c>
      <c r="D57" s="18" t="s">
        <v>33</v>
      </c>
      <c r="E57" s="3"/>
      <c r="F57" s="3">
        <v>4</v>
      </c>
      <c r="G57" s="3"/>
      <c r="H57" s="32" t="s">
        <v>50</v>
      </c>
      <c r="I57" s="22">
        <v>16</v>
      </c>
      <c r="J57" s="22" t="s">
        <v>35</v>
      </c>
      <c r="K57" s="22">
        <v>3.6</v>
      </c>
      <c r="L57" s="22">
        <v>0.2</v>
      </c>
      <c r="M57" s="22">
        <f t="shared" si="0"/>
        <v>0.72000000000000008</v>
      </c>
      <c r="N57" t="s">
        <v>167</v>
      </c>
      <c r="O57" s="25"/>
      <c r="P57">
        <v>1</v>
      </c>
    </row>
    <row r="58" spans="1:18" ht="15" thickBot="1" x14ac:dyDescent="0.35">
      <c r="A58" s="50"/>
      <c r="B58" s="51" t="s">
        <v>747</v>
      </c>
      <c r="C58" s="52"/>
      <c r="D58" s="53"/>
      <c r="E58" s="54"/>
      <c r="F58" s="54"/>
      <c r="G58" s="54"/>
      <c r="H58" s="63" t="s">
        <v>253</v>
      </c>
      <c r="I58" s="48">
        <v>16</v>
      </c>
      <c r="J58" s="48" t="s">
        <v>35</v>
      </c>
      <c r="K58" s="48">
        <v>3.6</v>
      </c>
      <c r="L58" s="48">
        <v>0</v>
      </c>
      <c r="M58" s="48">
        <f t="shared" si="0"/>
        <v>0</v>
      </c>
      <c r="N58" s="47" t="s">
        <v>168</v>
      </c>
      <c r="O58" s="56"/>
      <c r="P58" s="47">
        <v>1</v>
      </c>
    </row>
    <row r="59" spans="1:18" x14ac:dyDescent="0.3">
      <c r="A59" s="41"/>
      <c r="B59" s="42" t="s">
        <v>747</v>
      </c>
      <c r="C59" s="43"/>
      <c r="D59" s="44" t="s">
        <v>33</v>
      </c>
      <c r="E59" s="45"/>
      <c r="F59" s="45"/>
      <c r="G59" s="45"/>
      <c r="H59" s="61" t="s">
        <v>243</v>
      </c>
      <c r="I59" s="22"/>
      <c r="J59" s="22"/>
      <c r="K59" s="22"/>
      <c r="L59" s="22"/>
      <c r="M59" s="22"/>
      <c r="N59" t="s">
        <v>169</v>
      </c>
      <c r="O59" s="21"/>
      <c r="P59">
        <v>4</v>
      </c>
    </row>
    <row r="60" spans="1:18" x14ac:dyDescent="0.3">
      <c r="A60" s="2" t="s">
        <v>985</v>
      </c>
      <c r="B60" s="9" t="s">
        <v>747</v>
      </c>
      <c r="C60" s="24" t="s">
        <v>254</v>
      </c>
      <c r="D60" s="18" t="s">
        <v>33</v>
      </c>
      <c r="E60" s="3"/>
      <c r="F60" s="3">
        <v>1</v>
      </c>
      <c r="G60" s="3"/>
      <c r="H60" s="39" t="s">
        <v>67</v>
      </c>
      <c r="I60" s="22">
        <v>16</v>
      </c>
      <c r="J60" s="22" t="s">
        <v>35</v>
      </c>
      <c r="K60" s="22">
        <v>3.6</v>
      </c>
      <c r="L60" s="22">
        <v>0.2</v>
      </c>
      <c r="M60" s="22">
        <f t="shared" si="0"/>
        <v>0.72000000000000008</v>
      </c>
      <c r="N60" t="s">
        <v>300</v>
      </c>
      <c r="O60" s="25"/>
      <c r="P60">
        <v>1</v>
      </c>
    </row>
    <row r="61" spans="1:18" x14ac:dyDescent="0.3">
      <c r="A61" s="2" t="s">
        <v>986</v>
      </c>
      <c r="B61" s="9" t="s">
        <v>747</v>
      </c>
      <c r="C61" s="24" t="s">
        <v>254</v>
      </c>
      <c r="D61" s="18" t="s">
        <v>33</v>
      </c>
      <c r="E61" s="3"/>
      <c r="F61" s="3">
        <v>1</v>
      </c>
      <c r="G61" s="3"/>
      <c r="H61" s="39" t="s">
        <v>244</v>
      </c>
      <c r="I61" s="22">
        <v>16</v>
      </c>
      <c r="J61" s="22" t="s">
        <v>35</v>
      </c>
      <c r="K61" s="22">
        <v>3.6</v>
      </c>
      <c r="L61" s="22">
        <v>0.2</v>
      </c>
      <c r="M61" s="22">
        <f t="shared" si="0"/>
        <v>0.72000000000000008</v>
      </c>
      <c r="N61" t="s">
        <v>301</v>
      </c>
      <c r="O61" s="25"/>
      <c r="P61">
        <v>1</v>
      </c>
    </row>
    <row r="62" spans="1:18" x14ac:dyDescent="0.3">
      <c r="A62" s="2" t="s">
        <v>987</v>
      </c>
      <c r="B62" s="9" t="s">
        <v>747</v>
      </c>
      <c r="C62" s="24" t="s">
        <v>358</v>
      </c>
      <c r="D62" s="18" t="s">
        <v>33</v>
      </c>
      <c r="E62" s="3"/>
      <c r="F62" s="3">
        <v>3</v>
      </c>
      <c r="G62" s="3"/>
      <c r="H62" s="39" t="s">
        <v>310</v>
      </c>
      <c r="I62" s="22">
        <v>16</v>
      </c>
      <c r="J62" s="22" t="s">
        <v>35</v>
      </c>
      <c r="K62" s="22">
        <v>3.6</v>
      </c>
      <c r="L62" s="22">
        <v>0.2</v>
      </c>
      <c r="M62" s="22">
        <f t="shared" si="0"/>
        <v>0.72000000000000008</v>
      </c>
      <c r="N62" t="s">
        <v>302</v>
      </c>
      <c r="O62" s="25"/>
      <c r="P62">
        <v>1</v>
      </c>
    </row>
    <row r="63" spans="1:18" x14ac:dyDescent="0.3">
      <c r="A63" s="2" t="s">
        <v>988</v>
      </c>
      <c r="B63" s="9" t="s">
        <v>747</v>
      </c>
      <c r="C63" s="24" t="s">
        <v>358</v>
      </c>
      <c r="D63" s="18" t="s">
        <v>33</v>
      </c>
      <c r="E63" s="3"/>
      <c r="F63" s="3">
        <v>2</v>
      </c>
      <c r="G63" s="3"/>
      <c r="H63" s="39" t="s">
        <v>311</v>
      </c>
      <c r="I63" s="22">
        <v>16</v>
      </c>
      <c r="J63" s="22" t="s">
        <v>35</v>
      </c>
      <c r="K63" s="22">
        <v>3.6</v>
      </c>
      <c r="L63" s="22">
        <v>0.2</v>
      </c>
      <c r="M63" s="22">
        <f t="shared" si="0"/>
        <v>0.72000000000000008</v>
      </c>
      <c r="N63" t="s">
        <v>303</v>
      </c>
      <c r="O63" s="25"/>
      <c r="P63">
        <v>1</v>
      </c>
    </row>
    <row r="64" spans="1:18" x14ac:dyDescent="0.3">
      <c r="A64" s="2" t="s">
        <v>989</v>
      </c>
      <c r="B64" s="9" t="s">
        <v>747</v>
      </c>
      <c r="C64" s="24" t="s">
        <v>358</v>
      </c>
      <c r="D64" s="18" t="s">
        <v>33</v>
      </c>
      <c r="E64" s="3"/>
      <c r="F64" s="3">
        <v>2</v>
      </c>
      <c r="G64" s="3"/>
      <c r="H64" s="39" t="s">
        <v>312</v>
      </c>
      <c r="I64" s="22">
        <v>16</v>
      </c>
      <c r="J64" s="22" t="s">
        <v>35</v>
      </c>
      <c r="K64" s="22">
        <v>3.6</v>
      </c>
      <c r="L64" s="22">
        <v>0.2</v>
      </c>
      <c r="M64" s="22">
        <f t="shared" si="0"/>
        <v>0.72000000000000008</v>
      </c>
      <c r="N64" t="s">
        <v>304</v>
      </c>
      <c r="O64" s="25"/>
      <c r="P64">
        <v>1</v>
      </c>
    </row>
    <row r="65" spans="1:19" x14ac:dyDescent="0.3">
      <c r="A65" s="2" t="s">
        <v>990</v>
      </c>
      <c r="B65" s="9" t="s">
        <v>747</v>
      </c>
      <c r="C65" s="24" t="s">
        <v>282</v>
      </c>
      <c r="D65" s="18" t="s">
        <v>33</v>
      </c>
      <c r="E65" s="3"/>
      <c r="F65" s="3">
        <v>3</v>
      </c>
      <c r="G65" s="3"/>
      <c r="H65" s="39" t="s">
        <v>252</v>
      </c>
      <c r="I65" s="22">
        <v>16</v>
      </c>
      <c r="J65" s="22" t="s">
        <v>35</v>
      </c>
      <c r="K65" s="22">
        <v>3.6</v>
      </c>
      <c r="L65" s="22">
        <v>0</v>
      </c>
      <c r="M65" s="22">
        <f t="shared" si="0"/>
        <v>0</v>
      </c>
      <c r="N65" t="s">
        <v>305</v>
      </c>
      <c r="O65" s="25"/>
      <c r="P65">
        <v>1</v>
      </c>
    </row>
    <row r="66" spans="1:19" x14ac:dyDescent="0.3">
      <c r="A66" s="2" t="s">
        <v>991</v>
      </c>
      <c r="B66" s="9" t="s">
        <v>747</v>
      </c>
      <c r="C66" s="24" t="s">
        <v>489</v>
      </c>
      <c r="D66" s="18" t="s">
        <v>33</v>
      </c>
      <c r="E66" s="3"/>
      <c r="F66" s="3">
        <v>1</v>
      </c>
      <c r="G66" s="3"/>
      <c r="H66" s="39" t="s">
        <v>257</v>
      </c>
      <c r="I66" s="22">
        <v>16</v>
      </c>
      <c r="J66" s="22" t="s">
        <v>35</v>
      </c>
      <c r="K66" s="22">
        <v>3.6</v>
      </c>
      <c r="L66" s="22">
        <v>0</v>
      </c>
      <c r="M66" s="22">
        <f t="shared" si="0"/>
        <v>0</v>
      </c>
      <c r="N66" t="s">
        <v>306</v>
      </c>
      <c r="O66" s="25"/>
      <c r="P66">
        <v>1</v>
      </c>
    </row>
    <row r="67" spans="1:19" x14ac:dyDescent="0.3">
      <c r="A67" s="2" t="s">
        <v>992</v>
      </c>
      <c r="B67" s="9" t="s">
        <v>747</v>
      </c>
      <c r="C67" s="24" t="s">
        <v>282</v>
      </c>
      <c r="D67" s="18" t="s">
        <v>33</v>
      </c>
      <c r="E67" s="3"/>
      <c r="F67" s="3">
        <v>1</v>
      </c>
      <c r="G67" s="3"/>
      <c r="H67" s="39" t="s">
        <v>270</v>
      </c>
      <c r="I67" s="22">
        <v>16</v>
      </c>
      <c r="J67" s="22" t="s">
        <v>35</v>
      </c>
      <c r="K67" s="22">
        <v>3.6</v>
      </c>
      <c r="L67" s="22">
        <v>0</v>
      </c>
      <c r="M67" s="22">
        <f t="shared" si="0"/>
        <v>0</v>
      </c>
      <c r="N67" t="s">
        <v>307</v>
      </c>
      <c r="O67" s="25"/>
      <c r="P67">
        <v>1</v>
      </c>
    </row>
    <row r="68" spans="1:19" ht="15" thickBot="1" x14ac:dyDescent="0.35">
      <c r="A68" s="48"/>
      <c r="B68" s="51" t="s">
        <v>747</v>
      </c>
      <c r="C68" s="66"/>
      <c r="D68" s="67"/>
      <c r="E68" s="68"/>
      <c r="F68" s="68"/>
      <c r="G68" s="68"/>
      <c r="H68" s="60" t="s">
        <v>253</v>
      </c>
      <c r="I68" s="48">
        <v>10</v>
      </c>
      <c r="J68" s="48" t="s">
        <v>29</v>
      </c>
      <c r="K68" s="48">
        <v>3.6</v>
      </c>
      <c r="L68" s="48">
        <v>0</v>
      </c>
      <c r="M68" s="48">
        <f t="shared" si="0"/>
        <v>0</v>
      </c>
      <c r="N68" s="47" t="s">
        <v>308</v>
      </c>
      <c r="O68" s="56"/>
      <c r="P68" s="47">
        <v>1</v>
      </c>
    </row>
    <row r="69" spans="1:19" x14ac:dyDescent="0.3">
      <c r="B69" s="9" t="s">
        <v>229</v>
      </c>
      <c r="C69" s="43" t="s">
        <v>18</v>
      </c>
      <c r="H69" s="64" t="s">
        <v>243</v>
      </c>
      <c r="P69" s="20">
        <v>4</v>
      </c>
      <c r="Q69" t="s">
        <v>294</v>
      </c>
      <c r="S69" t="s">
        <v>298</v>
      </c>
    </row>
    <row r="70" spans="1:19" x14ac:dyDescent="0.3">
      <c r="A70" s="2" t="s">
        <v>993</v>
      </c>
      <c r="B70" s="9" t="s">
        <v>747</v>
      </c>
      <c r="C70" s="24" t="s">
        <v>262</v>
      </c>
      <c r="D70" s="18" t="s">
        <v>171</v>
      </c>
      <c r="E70" s="40"/>
      <c r="F70" s="3">
        <v>5</v>
      </c>
      <c r="G70" s="3"/>
      <c r="H70" s="38" t="s">
        <v>258</v>
      </c>
      <c r="I70" s="22">
        <v>10</v>
      </c>
      <c r="J70" s="22" t="s">
        <v>29</v>
      </c>
      <c r="K70" s="22">
        <v>2.2000000000000002</v>
      </c>
      <c r="L70" s="22">
        <v>0.3</v>
      </c>
      <c r="M70" s="22">
        <f>K70*L70</f>
        <v>0.66</v>
      </c>
      <c r="N70" t="s">
        <v>266</v>
      </c>
      <c r="O70" s="21"/>
      <c r="P70">
        <v>1.5</v>
      </c>
      <c r="Q70" t="s">
        <v>294</v>
      </c>
      <c r="S70" t="s">
        <v>295</v>
      </c>
    </row>
    <row r="71" spans="1:19" x14ac:dyDescent="0.3">
      <c r="A71" s="2" t="s">
        <v>994</v>
      </c>
      <c r="B71" s="9" t="s">
        <v>747</v>
      </c>
      <c r="C71" s="24" t="s">
        <v>263</v>
      </c>
      <c r="D71" s="18" t="s">
        <v>171</v>
      </c>
      <c r="E71" s="40"/>
      <c r="F71" s="3">
        <v>5</v>
      </c>
      <c r="G71" s="3"/>
      <c r="H71" s="38" t="s">
        <v>259</v>
      </c>
      <c r="I71" s="22">
        <v>10</v>
      </c>
      <c r="J71" s="22" t="s">
        <v>29</v>
      </c>
      <c r="K71" s="22">
        <v>2.2000000000000002</v>
      </c>
      <c r="L71" s="22">
        <v>0.3</v>
      </c>
      <c r="M71" s="22">
        <f t="shared" ref="M71:M73" si="3">K71*L71</f>
        <v>0.66</v>
      </c>
      <c r="N71" t="s">
        <v>267</v>
      </c>
      <c r="O71" s="21"/>
      <c r="P71">
        <v>1.5</v>
      </c>
      <c r="Q71" t="s">
        <v>294</v>
      </c>
      <c r="S71" t="s">
        <v>295</v>
      </c>
    </row>
    <row r="72" spans="1:19" x14ac:dyDescent="0.3">
      <c r="A72" s="2" t="s">
        <v>995</v>
      </c>
      <c r="B72" s="9" t="s">
        <v>747</v>
      </c>
      <c r="C72" s="24" t="s">
        <v>264</v>
      </c>
      <c r="D72" s="18" t="s">
        <v>171</v>
      </c>
      <c r="E72" s="40"/>
      <c r="F72" s="3">
        <v>12</v>
      </c>
      <c r="G72" s="3"/>
      <c r="H72" s="38" t="s">
        <v>261</v>
      </c>
      <c r="I72" s="22">
        <v>10</v>
      </c>
      <c r="J72" s="22" t="s">
        <v>29</v>
      </c>
      <c r="K72" s="22">
        <v>2.2000000000000002</v>
      </c>
      <c r="L72" s="22">
        <v>0.5</v>
      </c>
      <c r="M72" s="22">
        <f t="shared" si="3"/>
        <v>1.1000000000000001</v>
      </c>
      <c r="N72" t="s">
        <v>268</v>
      </c>
      <c r="O72" s="21"/>
      <c r="P72">
        <v>1.5</v>
      </c>
      <c r="Q72" t="s">
        <v>294</v>
      </c>
      <c r="S72" t="s">
        <v>295</v>
      </c>
    </row>
    <row r="73" spans="1:19" x14ac:dyDescent="0.3">
      <c r="A73" s="2" t="s">
        <v>996</v>
      </c>
      <c r="B73" s="9" t="s">
        <v>747</v>
      </c>
      <c r="C73" s="24" t="s">
        <v>265</v>
      </c>
      <c r="D73" s="18" t="s">
        <v>171</v>
      </c>
      <c r="E73" s="40"/>
      <c r="F73" s="3">
        <v>7</v>
      </c>
      <c r="G73" s="3"/>
      <c r="H73" s="38" t="s">
        <v>172</v>
      </c>
      <c r="I73" s="22">
        <v>10</v>
      </c>
      <c r="J73" s="22" t="s">
        <v>29</v>
      </c>
      <c r="K73" s="22">
        <v>2.2000000000000002</v>
      </c>
      <c r="L73" s="22">
        <v>0.3</v>
      </c>
      <c r="M73" s="22">
        <f t="shared" si="3"/>
        <v>0.66</v>
      </c>
      <c r="N73" t="s">
        <v>269</v>
      </c>
      <c r="O73" s="21"/>
      <c r="P73">
        <v>2.5</v>
      </c>
      <c r="Q73" t="s">
        <v>294</v>
      </c>
      <c r="S73" t="s">
        <v>295</v>
      </c>
    </row>
    <row r="74" spans="1:19" x14ac:dyDescent="0.3">
      <c r="A74" s="2" t="s">
        <v>997</v>
      </c>
      <c r="B74" s="9" t="s">
        <v>747</v>
      </c>
      <c r="C74" s="24" t="s">
        <v>314</v>
      </c>
      <c r="D74" s="18" t="s">
        <v>171</v>
      </c>
      <c r="E74" s="40"/>
      <c r="F74" s="3">
        <v>5</v>
      </c>
      <c r="G74" s="3"/>
      <c r="H74" s="38" t="s">
        <v>313</v>
      </c>
      <c r="I74" s="22">
        <v>10</v>
      </c>
      <c r="J74" s="22" t="s">
        <v>29</v>
      </c>
      <c r="K74" s="22">
        <v>2.2000000000000002</v>
      </c>
      <c r="L74" s="22">
        <v>0.3</v>
      </c>
      <c r="M74" s="22">
        <f>K74*L74</f>
        <v>0.66</v>
      </c>
      <c r="N74" t="s">
        <v>285</v>
      </c>
      <c r="O74" s="21"/>
      <c r="P74">
        <v>1.5</v>
      </c>
      <c r="Q74" t="s">
        <v>294</v>
      </c>
      <c r="S74" t="s">
        <v>296</v>
      </c>
    </row>
    <row r="75" spans="1:19" x14ac:dyDescent="0.3">
      <c r="A75" s="2" t="s">
        <v>998</v>
      </c>
      <c r="B75" s="9" t="s">
        <v>747</v>
      </c>
      <c r="C75" s="24" t="s">
        <v>325</v>
      </c>
      <c r="D75" s="18" t="s">
        <v>171</v>
      </c>
      <c r="E75" s="40"/>
      <c r="F75" s="3">
        <v>5</v>
      </c>
      <c r="G75" s="3"/>
      <c r="H75" s="38" t="s">
        <v>315</v>
      </c>
      <c r="I75" s="22">
        <v>10</v>
      </c>
      <c r="J75" s="22" t="s">
        <v>29</v>
      </c>
      <c r="K75" s="22">
        <v>2.2000000000000002</v>
      </c>
      <c r="L75" s="22">
        <v>0.3</v>
      </c>
      <c r="M75" s="22">
        <f t="shared" ref="M75:M78" si="4">K75*L75</f>
        <v>0.66</v>
      </c>
      <c r="N75" t="s">
        <v>286</v>
      </c>
      <c r="O75" s="21"/>
      <c r="P75">
        <v>1.5</v>
      </c>
      <c r="Q75" t="s">
        <v>294</v>
      </c>
      <c r="S75" t="s">
        <v>296</v>
      </c>
    </row>
    <row r="76" spans="1:19" x14ac:dyDescent="0.3">
      <c r="A76" s="2" t="s">
        <v>999</v>
      </c>
      <c r="B76" s="9" t="s">
        <v>747</v>
      </c>
      <c r="C76" s="24" t="s">
        <v>316</v>
      </c>
      <c r="D76" s="18" t="s">
        <v>171</v>
      </c>
      <c r="E76" s="40"/>
      <c r="F76" s="3">
        <v>12</v>
      </c>
      <c r="G76" s="3"/>
      <c r="H76" s="38" t="s">
        <v>327</v>
      </c>
      <c r="I76" s="22">
        <v>10</v>
      </c>
      <c r="J76" s="22" t="s">
        <v>29</v>
      </c>
      <c r="K76" s="22">
        <v>2.2000000000000002</v>
      </c>
      <c r="L76" s="22">
        <v>0.5</v>
      </c>
      <c r="M76" s="22">
        <f t="shared" si="4"/>
        <v>1.1000000000000001</v>
      </c>
      <c r="N76" t="s">
        <v>287</v>
      </c>
      <c r="O76" s="21"/>
      <c r="P76">
        <v>1.5</v>
      </c>
      <c r="Q76" t="s">
        <v>294</v>
      </c>
      <c r="S76" t="s">
        <v>296</v>
      </c>
    </row>
    <row r="77" spans="1:19" x14ac:dyDescent="0.3">
      <c r="A77" s="2" t="s">
        <v>1000</v>
      </c>
      <c r="B77" s="9" t="s">
        <v>747</v>
      </c>
      <c r="C77" s="24" t="s">
        <v>326</v>
      </c>
      <c r="D77" s="18" t="s">
        <v>171</v>
      </c>
      <c r="E77" s="40"/>
      <c r="F77" s="3">
        <v>6</v>
      </c>
      <c r="G77" s="3"/>
      <c r="H77" s="38" t="s">
        <v>317</v>
      </c>
      <c r="I77" s="22">
        <v>10</v>
      </c>
      <c r="J77" s="22" t="s">
        <v>29</v>
      </c>
      <c r="K77" s="22">
        <v>2.2000000000000002</v>
      </c>
      <c r="L77" s="22">
        <v>0.3</v>
      </c>
      <c r="M77" s="22">
        <f t="shared" si="4"/>
        <v>0.66</v>
      </c>
      <c r="N77" t="s">
        <v>288</v>
      </c>
      <c r="O77" s="21"/>
      <c r="P77">
        <v>2.5</v>
      </c>
      <c r="Q77" t="s">
        <v>294</v>
      </c>
      <c r="S77" t="s">
        <v>296</v>
      </c>
    </row>
    <row r="78" spans="1:19" ht="15" thickBot="1" x14ac:dyDescent="0.35">
      <c r="A78" s="47"/>
      <c r="B78" s="65"/>
      <c r="C78" s="66"/>
      <c r="D78" s="67"/>
      <c r="E78" s="68"/>
      <c r="F78" s="68"/>
      <c r="G78" s="68"/>
      <c r="H78" s="60" t="s">
        <v>253</v>
      </c>
      <c r="I78" s="48">
        <v>10</v>
      </c>
      <c r="J78" s="48" t="s">
        <v>29</v>
      </c>
      <c r="K78" s="48">
        <v>3.6</v>
      </c>
      <c r="L78" s="48">
        <v>0</v>
      </c>
      <c r="M78" s="48">
        <f t="shared" si="4"/>
        <v>0</v>
      </c>
      <c r="N78" s="47" t="s">
        <v>309</v>
      </c>
      <c r="O78" s="47"/>
      <c r="P78" s="47">
        <v>1</v>
      </c>
    </row>
    <row r="79" spans="1:19" ht="18.600000000000001" thickBot="1" x14ac:dyDescent="0.4">
      <c r="A79" s="69" t="s">
        <v>274</v>
      </c>
      <c r="B79" s="47"/>
      <c r="C79" s="47"/>
      <c r="D79" s="47"/>
      <c r="E79" s="47"/>
      <c r="F79" s="48"/>
      <c r="G79" s="47"/>
      <c r="H79" s="47"/>
      <c r="I79" s="47"/>
      <c r="J79" s="47"/>
      <c r="K79" s="47"/>
      <c r="L79" s="47"/>
      <c r="M79" s="47"/>
      <c r="N79" s="47"/>
      <c r="O79" s="47"/>
      <c r="P79" s="47"/>
    </row>
    <row r="80" spans="1:19" x14ac:dyDescent="0.3">
      <c r="A80" s="41" t="s">
        <v>1001</v>
      </c>
      <c r="B80" s="42" t="s">
        <v>747</v>
      </c>
      <c r="C80" s="43" t="s">
        <v>281</v>
      </c>
      <c r="D80" s="44" t="s">
        <v>171</v>
      </c>
      <c r="E80" s="45"/>
      <c r="F80" s="45"/>
      <c r="G80" s="45"/>
      <c r="H80" s="46" t="s">
        <v>275</v>
      </c>
      <c r="I80" s="22">
        <v>10</v>
      </c>
      <c r="J80" s="22" t="s">
        <v>29</v>
      </c>
      <c r="K80" s="22">
        <v>2.2000000000000002</v>
      </c>
      <c r="L80" s="22">
        <v>0.1</v>
      </c>
      <c r="M80" s="22">
        <f t="shared" ref="M80:M85" si="5">K80*L80</f>
        <v>0.22000000000000003</v>
      </c>
      <c r="N80" t="s">
        <v>289</v>
      </c>
      <c r="O80" s="21"/>
      <c r="P80">
        <v>1.5</v>
      </c>
      <c r="Q80" t="s">
        <v>294</v>
      </c>
      <c r="S80" t="s">
        <v>297</v>
      </c>
    </row>
    <row r="81" spans="1:20" x14ac:dyDescent="0.3">
      <c r="A81" s="2" t="s">
        <v>1002</v>
      </c>
      <c r="B81" s="9" t="s">
        <v>747</v>
      </c>
      <c r="C81" s="24" t="s">
        <v>282</v>
      </c>
      <c r="D81" s="18" t="s">
        <v>171</v>
      </c>
      <c r="E81" s="3"/>
      <c r="F81" s="3"/>
      <c r="G81" s="3"/>
      <c r="H81" s="1" t="s">
        <v>276</v>
      </c>
      <c r="I81" s="22">
        <v>10</v>
      </c>
      <c r="J81" s="22" t="s">
        <v>29</v>
      </c>
      <c r="K81" s="22">
        <v>2.2000000000000002</v>
      </c>
      <c r="L81" s="22">
        <v>0.1</v>
      </c>
      <c r="M81" s="22">
        <f t="shared" si="5"/>
        <v>0.22000000000000003</v>
      </c>
      <c r="N81" t="s">
        <v>290</v>
      </c>
      <c r="O81" s="21"/>
      <c r="P81">
        <v>1.5</v>
      </c>
      <c r="Q81" t="s">
        <v>294</v>
      </c>
      <c r="S81" t="s">
        <v>297</v>
      </c>
    </row>
    <row r="82" spans="1:20" x14ac:dyDescent="0.3">
      <c r="A82" s="2" t="s">
        <v>1003</v>
      </c>
      <c r="B82" s="9" t="s">
        <v>747</v>
      </c>
      <c r="C82" s="24" t="s">
        <v>283</v>
      </c>
      <c r="D82" s="18" t="s">
        <v>171</v>
      </c>
      <c r="E82" s="3"/>
      <c r="F82" s="3"/>
      <c r="G82" s="3"/>
      <c r="H82" s="1" t="s">
        <v>277</v>
      </c>
      <c r="I82" s="22">
        <v>10</v>
      </c>
      <c r="J82" s="22" t="s">
        <v>29</v>
      </c>
      <c r="K82" s="22">
        <v>2.2000000000000002</v>
      </c>
      <c r="L82" s="22">
        <v>0.1</v>
      </c>
      <c r="M82" s="22">
        <f t="shared" si="5"/>
        <v>0.22000000000000003</v>
      </c>
      <c r="N82" t="s">
        <v>291</v>
      </c>
      <c r="O82" s="21"/>
      <c r="P82">
        <v>1.5</v>
      </c>
      <c r="Q82" t="s">
        <v>294</v>
      </c>
      <c r="S82" t="s">
        <v>297</v>
      </c>
    </row>
    <row r="83" spans="1:20" x14ac:dyDescent="0.3">
      <c r="A83" s="2" t="s">
        <v>1004</v>
      </c>
      <c r="B83" s="9" t="s">
        <v>747</v>
      </c>
      <c r="C83" s="24" t="s">
        <v>284</v>
      </c>
      <c r="D83" s="18" t="s">
        <v>171</v>
      </c>
      <c r="E83" s="3"/>
      <c r="F83" s="3"/>
      <c r="G83" s="3"/>
      <c r="H83" s="1" t="s">
        <v>278</v>
      </c>
      <c r="I83" s="22">
        <v>10</v>
      </c>
      <c r="J83" s="22" t="s">
        <v>29</v>
      </c>
      <c r="K83" s="22">
        <v>2.2000000000000002</v>
      </c>
      <c r="L83" s="22">
        <v>0.05</v>
      </c>
      <c r="M83" s="22">
        <f t="shared" si="5"/>
        <v>0.11000000000000001</v>
      </c>
      <c r="N83" t="s">
        <v>292</v>
      </c>
      <c r="O83" s="21"/>
      <c r="P83">
        <v>1</v>
      </c>
    </row>
    <row r="84" spans="1:20" x14ac:dyDescent="0.3">
      <c r="A84" s="2" t="s">
        <v>1005</v>
      </c>
      <c r="B84" s="9" t="s">
        <v>747</v>
      </c>
      <c r="C84" s="24" t="s">
        <v>284</v>
      </c>
      <c r="D84" s="18" t="s">
        <v>33</v>
      </c>
      <c r="E84" s="3"/>
      <c r="F84" s="3">
        <v>2</v>
      </c>
      <c r="G84" s="3"/>
      <c r="H84" s="1" t="s">
        <v>328</v>
      </c>
      <c r="I84" s="22" t="s">
        <v>329</v>
      </c>
      <c r="J84" s="22" t="s">
        <v>35</v>
      </c>
      <c r="K84" s="22">
        <v>3.6</v>
      </c>
      <c r="L84" s="22">
        <v>0</v>
      </c>
      <c r="M84" s="22">
        <f t="shared" si="5"/>
        <v>0</v>
      </c>
      <c r="N84" t="s">
        <v>293</v>
      </c>
      <c r="O84" s="21"/>
    </row>
    <row r="85" spans="1:20" x14ac:dyDescent="0.3">
      <c r="A85" s="2" t="s">
        <v>1006</v>
      </c>
      <c r="B85" s="9" t="s">
        <v>747</v>
      </c>
      <c r="C85" s="24" t="s">
        <v>747</v>
      </c>
      <c r="D85" s="18" t="s">
        <v>318</v>
      </c>
      <c r="E85" s="3"/>
      <c r="F85" s="3"/>
      <c r="G85" s="3"/>
      <c r="H85" s="1" t="s">
        <v>279</v>
      </c>
      <c r="I85" s="22">
        <v>6</v>
      </c>
      <c r="J85" s="22" t="s">
        <v>29</v>
      </c>
      <c r="K85" s="22">
        <v>2.2000000000000002</v>
      </c>
      <c r="L85" s="22">
        <v>0.01</v>
      </c>
      <c r="M85" s="22">
        <f t="shared" si="5"/>
        <v>2.2000000000000002E-2</v>
      </c>
      <c r="N85" t="s">
        <v>330</v>
      </c>
      <c r="O85" s="21"/>
      <c r="P85">
        <v>1</v>
      </c>
    </row>
    <row r="86" spans="1:20" x14ac:dyDescent="0.3">
      <c r="A86" s="2"/>
      <c r="B86" s="9" t="s">
        <v>747</v>
      </c>
      <c r="C86" s="24" t="s">
        <v>747</v>
      </c>
      <c r="D86" s="18"/>
      <c r="E86" s="3"/>
      <c r="F86" s="3"/>
      <c r="G86" s="3"/>
      <c r="H86" s="1" t="s">
        <v>280</v>
      </c>
      <c r="I86" s="22"/>
      <c r="J86" s="22"/>
      <c r="K86" s="22"/>
      <c r="L86" s="22"/>
      <c r="M86" s="22"/>
      <c r="O86" s="21"/>
      <c r="P86">
        <v>2</v>
      </c>
    </row>
    <row r="87" spans="1:20" ht="15" thickBot="1" x14ac:dyDescent="0.35">
      <c r="A87" s="50"/>
      <c r="B87" s="51" t="s">
        <v>747</v>
      </c>
      <c r="C87" s="52" t="s">
        <v>747</v>
      </c>
      <c r="D87" s="53"/>
      <c r="E87" s="54"/>
      <c r="F87" s="54"/>
      <c r="G87" s="54"/>
      <c r="H87" s="81" t="s">
        <v>299</v>
      </c>
      <c r="I87" s="48"/>
      <c r="J87" s="48"/>
      <c r="K87" s="48"/>
      <c r="L87" s="48"/>
      <c r="M87" s="48"/>
      <c r="N87" s="47"/>
      <c r="O87" s="62"/>
      <c r="P87" s="47">
        <v>3</v>
      </c>
    </row>
    <row r="88" spans="1:20" x14ac:dyDescent="0.3">
      <c r="A88" s="45"/>
      <c r="B88" s="45"/>
      <c r="C88" s="79"/>
      <c r="D88" s="44"/>
      <c r="E88" s="45"/>
      <c r="F88" s="45"/>
      <c r="G88" s="45"/>
      <c r="H88" s="80" t="s">
        <v>324</v>
      </c>
      <c r="I88" s="23"/>
      <c r="J88" s="23"/>
      <c r="K88" s="23"/>
      <c r="L88" s="23"/>
      <c r="M88" s="23"/>
      <c r="N88" s="21"/>
      <c r="O88" s="21"/>
      <c r="P88" s="21"/>
      <c r="Q88" s="21"/>
      <c r="R88" s="21"/>
    </row>
    <row r="89" spans="1:20" x14ac:dyDescent="0.3">
      <c r="A89" s="26"/>
      <c r="B89" s="19"/>
      <c r="C89" s="27"/>
      <c r="D89" s="28"/>
      <c r="E89" s="19"/>
      <c r="F89" s="19"/>
      <c r="G89" s="19"/>
      <c r="H89" s="29"/>
      <c r="I89" s="22"/>
      <c r="J89" s="22"/>
      <c r="K89" s="22"/>
      <c r="L89" s="22"/>
      <c r="M89" s="22"/>
    </row>
    <row r="90" spans="1:20" x14ac:dyDescent="0.3">
      <c r="I90" s="105" t="s">
        <v>185</v>
      </c>
      <c r="J90" s="105"/>
      <c r="K90" s="16">
        <f>SUM(K4:K88)</f>
        <v>226.39999999999966</v>
      </c>
      <c r="L90" t="s">
        <v>13</v>
      </c>
      <c r="N90" s="105" t="s">
        <v>186</v>
      </c>
      <c r="O90" s="105"/>
      <c r="P90" s="21">
        <f>SUM(P3:P88)</f>
        <v>126.5</v>
      </c>
      <c r="Q90" t="s">
        <v>187</v>
      </c>
    </row>
    <row r="91" spans="1:20" x14ac:dyDescent="0.3">
      <c r="A91" s="4"/>
      <c r="H91" s="83" t="s">
        <v>188</v>
      </c>
      <c r="I91" s="105" t="s">
        <v>189</v>
      </c>
      <c r="J91" s="105"/>
      <c r="K91" s="14">
        <f>SUM(M3:M88)</f>
        <v>37.911999999999964</v>
      </c>
      <c r="L91" t="s">
        <v>13</v>
      </c>
    </row>
    <row r="92" spans="1:20" x14ac:dyDescent="0.3">
      <c r="A92" s="4"/>
      <c r="B92" s="4"/>
    </row>
    <row r="93" spans="1:20" x14ac:dyDescent="0.3">
      <c r="A93" s="4"/>
      <c r="B93" s="4"/>
    </row>
    <row r="95" spans="1:20" x14ac:dyDescent="0.3"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</row>
    <row r="96" spans="1:20" x14ac:dyDescent="0.3">
      <c r="A96" s="4"/>
      <c r="H96" s="20"/>
      <c r="I96" s="20"/>
      <c r="J96" s="20"/>
      <c r="K96" s="20"/>
      <c r="L96" s="20"/>
      <c r="M96" s="20"/>
      <c r="N96" s="78"/>
      <c r="O96" s="20"/>
      <c r="P96" s="20"/>
      <c r="Q96" s="20"/>
      <c r="R96" s="20"/>
      <c r="S96" s="20"/>
      <c r="T96" s="20"/>
    </row>
    <row r="97" spans="1:20" x14ac:dyDescent="0.3">
      <c r="H97" s="77"/>
      <c r="I97" s="20"/>
      <c r="J97" s="20"/>
      <c r="K97" s="20"/>
      <c r="L97" s="20"/>
      <c r="M97" s="20"/>
      <c r="N97" s="78"/>
      <c r="O97" s="20"/>
      <c r="P97" s="20"/>
      <c r="Q97" s="20"/>
      <c r="R97" s="20"/>
      <c r="S97" s="20"/>
      <c r="T97" s="20"/>
    </row>
    <row r="98" spans="1:20" x14ac:dyDescent="0.3">
      <c r="H98" s="20"/>
      <c r="I98" s="20"/>
      <c r="J98" s="20"/>
      <c r="K98" s="20"/>
      <c r="L98" s="20"/>
      <c r="M98" s="20"/>
      <c r="N98" s="78"/>
      <c r="O98" s="20"/>
      <c r="P98" s="20"/>
      <c r="Q98" s="20"/>
      <c r="R98" s="20"/>
      <c r="S98" s="20"/>
      <c r="T98" s="20"/>
    </row>
    <row r="99" spans="1:20" x14ac:dyDescent="0.3">
      <c r="H99" s="20"/>
      <c r="I99" s="20"/>
      <c r="J99" s="20"/>
      <c r="K99" s="20"/>
      <c r="L99" s="20"/>
      <c r="M99" s="20"/>
      <c r="N99" s="77"/>
      <c r="O99" s="20"/>
      <c r="P99" s="20"/>
      <c r="Q99" s="20"/>
      <c r="R99" s="20"/>
      <c r="S99" s="20"/>
      <c r="T99" s="20"/>
    </row>
    <row r="100" spans="1:20" x14ac:dyDescent="0.3">
      <c r="H100" s="77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</row>
    <row r="101" spans="1:20" x14ac:dyDescent="0.3">
      <c r="A101" s="21"/>
      <c r="B101" s="20"/>
      <c r="C101" s="20"/>
      <c r="D101" s="21"/>
      <c r="E101" s="21"/>
      <c r="F101" s="23"/>
      <c r="H101" s="77"/>
      <c r="I101" s="20"/>
      <c r="J101" s="20"/>
      <c r="K101" s="19"/>
      <c r="L101" s="20"/>
      <c r="M101" s="20"/>
      <c r="N101" s="20"/>
      <c r="O101" s="20"/>
      <c r="P101" s="20"/>
      <c r="Q101" s="20"/>
      <c r="R101" s="20"/>
      <c r="S101" s="20"/>
      <c r="T101" s="20"/>
    </row>
    <row r="102" spans="1:20" x14ac:dyDescent="0.3">
      <c r="A102" s="21"/>
      <c r="B102" s="20"/>
      <c r="C102" s="20"/>
      <c r="D102" s="21"/>
      <c r="E102" s="21"/>
      <c r="F102" s="23"/>
      <c r="H102" s="20"/>
      <c r="I102" s="19"/>
      <c r="J102" s="19"/>
      <c r="K102" s="19"/>
      <c r="L102" s="20"/>
      <c r="M102" s="20"/>
      <c r="N102" s="20"/>
      <c r="O102" s="20"/>
      <c r="P102" s="20"/>
      <c r="Q102" s="20"/>
      <c r="R102" s="20"/>
      <c r="S102" s="20"/>
      <c r="T102" s="20"/>
    </row>
    <row r="103" spans="1:20" x14ac:dyDescent="0.3">
      <c r="A103" s="21"/>
      <c r="B103" s="20"/>
      <c r="C103" s="20"/>
      <c r="D103" s="21"/>
      <c r="E103" s="21"/>
      <c r="F103" s="23"/>
      <c r="H103" s="20"/>
      <c r="I103" s="19"/>
      <c r="J103" s="19"/>
      <c r="K103" s="20"/>
      <c r="L103" s="20"/>
      <c r="M103" s="20"/>
      <c r="N103" s="20"/>
      <c r="O103" s="20"/>
      <c r="P103" s="20"/>
      <c r="Q103" s="20"/>
      <c r="R103" s="20"/>
      <c r="S103" s="20"/>
      <c r="T103" s="20"/>
    </row>
    <row r="104" spans="1:20" x14ac:dyDescent="0.3">
      <c r="A104" s="21"/>
      <c r="B104" s="20"/>
      <c r="C104" s="20"/>
      <c r="D104" s="21"/>
      <c r="E104" s="21"/>
      <c r="F104" s="23"/>
    </row>
    <row r="105" spans="1:20" x14ac:dyDescent="0.3">
      <c r="A105" s="21"/>
      <c r="B105" s="20"/>
      <c r="C105" s="20"/>
      <c r="D105" s="21"/>
      <c r="E105" s="21"/>
      <c r="F105" s="23"/>
    </row>
    <row r="106" spans="1:20" x14ac:dyDescent="0.3">
      <c r="A106" s="21"/>
      <c r="B106" s="20"/>
      <c r="C106" s="20"/>
      <c r="D106" s="21"/>
      <c r="E106" s="21"/>
      <c r="F106" s="23"/>
    </row>
    <row r="107" spans="1:20" x14ac:dyDescent="0.3">
      <c r="A107" s="21"/>
      <c r="B107" s="20"/>
      <c r="C107" s="20"/>
      <c r="D107" s="21"/>
      <c r="E107" s="21"/>
      <c r="F107" s="23"/>
    </row>
    <row r="108" spans="1:20" x14ac:dyDescent="0.3">
      <c r="A108" s="20"/>
      <c r="B108" s="20"/>
      <c r="C108" s="20"/>
      <c r="D108" s="20"/>
      <c r="E108" s="21"/>
      <c r="F108" s="23"/>
    </row>
    <row r="109" spans="1:20" x14ac:dyDescent="0.3">
      <c r="A109" s="21"/>
      <c r="B109" s="21"/>
      <c r="C109" s="21"/>
      <c r="D109" s="21"/>
      <c r="E109" s="21"/>
      <c r="F109" s="23"/>
    </row>
    <row r="110" spans="1:20" x14ac:dyDescent="0.3">
      <c r="A110" s="21"/>
      <c r="B110" s="21"/>
      <c r="C110" s="21"/>
      <c r="D110" s="21"/>
      <c r="E110" s="21"/>
      <c r="F110" s="23"/>
    </row>
    <row r="111" spans="1:20" x14ac:dyDescent="0.3">
      <c r="A111" s="21"/>
      <c r="B111" s="21"/>
      <c r="C111" s="21"/>
      <c r="D111" s="21"/>
      <c r="E111" s="21"/>
      <c r="F111" s="23"/>
    </row>
    <row r="112" spans="1:20" x14ac:dyDescent="0.3">
      <c r="A112" s="21"/>
      <c r="B112" s="21"/>
      <c r="C112" s="21"/>
      <c r="D112" s="21"/>
      <c r="E112" s="21"/>
      <c r="F112" s="23"/>
    </row>
    <row r="113" spans="1:6" x14ac:dyDescent="0.3">
      <c r="A113" s="21"/>
      <c r="B113" s="21"/>
      <c r="C113" s="21"/>
      <c r="D113" s="21"/>
      <c r="E113" s="21"/>
      <c r="F113" s="23"/>
    </row>
  </sheetData>
  <mergeCells count="3">
    <mergeCell ref="I90:J90"/>
    <mergeCell ref="N90:O90"/>
    <mergeCell ref="I91:J91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workbookViewId="0">
      <selection activeCell="A2" sqref="A2"/>
    </sheetView>
  </sheetViews>
  <sheetFormatPr defaultRowHeight="14.4" x14ac:dyDescent="0.3"/>
  <cols>
    <col min="1" max="1" width="28.33203125" customWidth="1"/>
    <col min="2" max="2" width="11.33203125" customWidth="1"/>
    <col min="3" max="3" width="13.5546875" customWidth="1"/>
    <col min="4" max="4" width="15.44140625" customWidth="1"/>
    <col min="5" max="5" width="7.88671875" customWidth="1"/>
    <col min="6" max="6" width="7.5546875" style="22" customWidth="1"/>
    <col min="7" max="7" width="8.33203125" hidden="1" customWidth="1"/>
    <col min="8" max="8" width="36.33203125" customWidth="1"/>
    <col min="9" max="9" width="9.88671875" customWidth="1"/>
    <col min="10" max="10" width="8.33203125" customWidth="1"/>
    <col min="11" max="11" width="5.6640625" customWidth="1"/>
    <col min="12" max="12" width="7.33203125" customWidth="1"/>
    <col min="13" max="13" width="7.109375" customWidth="1"/>
    <col min="14" max="14" width="7.77734375" customWidth="1"/>
    <col min="15" max="15" width="10.109375" hidden="1" customWidth="1"/>
    <col min="16" max="16" width="8" customWidth="1"/>
  </cols>
  <sheetData>
    <row r="1" spans="1:16" ht="18" x14ac:dyDescent="0.35">
      <c r="A1" s="13" t="s">
        <v>1602</v>
      </c>
      <c r="C1" s="36"/>
      <c r="H1" s="23"/>
      <c r="I1" s="21"/>
      <c r="J1" s="21"/>
      <c r="K1" s="16" t="s">
        <v>1</v>
      </c>
      <c r="L1" s="76" t="s">
        <v>2</v>
      </c>
      <c r="M1" s="15" t="s">
        <v>3</v>
      </c>
      <c r="N1" t="s">
        <v>4</v>
      </c>
      <c r="P1" t="s">
        <v>323</v>
      </c>
    </row>
    <row r="2" spans="1:16" s="75" customFormat="1" ht="26.7" customHeight="1" x14ac:dyDescent="0.3">
      <c r="A2" s="70" t="s">
        <v>5</v>
      </c>
      <c r="B2" s="70" t="s">
        <v>6</v>
      </c>
      <c r="C2" s="70" t="s">
        <v>7</v>
      </c>
      <c r="D2" s="70" t="s">
        <v>8</v>
      </c>
      <c r="E2" s="71" t="s">
        <v>319</v>
      </c>
      <c r="F2" s="70" t="s">
        <v>9</v>
      </c>
      <c r="G2" s="70" t="s">
        <v>10</v>
      </c>
      <c r="H2" s="70" t="s">
        <v>11</v>
      </c>
      <c r="I2" s="72" t="s">
        <v>320</v>
      </c>
      <c r="J2" s="72" t="s">
        <v>12</v>
      </c>
      <c r="K2" s="72" t="s">
        <v>13</v>
      </c>
      <c r="L2" s="73" t="s">
        <v>14</v>
      </c>
      <c r="M2" s="73" t="s">
        <v>13</v>
      </c>
      <c r="N2" s="74"/>
      <c r="O2" s="74" t="s">
        <v>15</v>
      </c>
    </row>
    <row r="3" spans="1:16" x14ac:dyDescent="0.3">
      <c r="A3" s="2" t="s">
        <v>879</v>
      </c>
      <c r="B3" s="9" t="s">
        <v>748</v>
      </c>
      <c r="C3" s="24" t="s">
        <v>748</v>
      </c>
      <c r="D3" s="18" t="s">
        <v>19</v>
      </c>
      <c r="E3" s="3"/>
      <c r="F3" s="3"/>
      <c r="G3" s="3"/>
      <c r="H3" s="1" t="s">
        <v>20</v>
      </c>
      <c r="I3" s="22">
        <v>63</v>
      </c>
      <c r="J3" s="22" t="s">
        <v>21</v>
      </c>
      <c r="K3" s="22">
        <v>43</v>
      </c>
      <c r="L3" s="22"/>
      <c r="M3" s="22"/>
    </row>
    <row r="4" spans="1:16" x14ac:dyDescent="0.3">
      <c r="A4" s="2"/>
      <c r="B4" s="9" t="s">
        <v>748</v>
      </c>
      <c r="C4" s="24" t="s">
        <v>748</v>
      </c>
      <c r="D4" s="18"/>
      <c r="E4" s="3"/>
      <c r="F4" s="3"/>
      <c r="G4" s="3"/>
      <c r="H4" s="1" t="s">
        <v>238</v>
      </c>
      <c r="I4" s="22"/>
      <c r="J4" s="22"/>
      <c r="K4" s="22"/>
      <c r="L4" s="22"/>
      <c r="M4" s="22"/>
      <c r="N4" t="s">
        <v>22</v>
      </c>
      <c r="O4" s="25"/>
      <c r="P4">
        <v>4</v>
      </c>
    </row>
    <row r="5" spans="1:16" x14ac:dyDescent="0.3">
      <c r="A5" s="2"/>
      <c r="B5" s="9" t="s">
        <v>748</v>
      </c>
      <c r="C5" s="24" t="s">
        <v>748</v>
      </c>
      <c r="D5" s="18"/>
      <c r="E5" s="3"/>
      <c r="F5" s="3"/>
      <c r="G5" s="3"/>
      <c r="H5" s="1" t="s">
        <v>321</v>
      </c>
      <c r="I5" s="22"/>
      <c r="J5" s="22"/>
      <c r="K5" s="22"/>
      <c r="L5" s="22"/>
      <c r="M5" s="22"/>
      <c r="N5" t="s">
        <v>273</v>
      </c>
      <c r="O5" t="s">
        <v>23</v>
      </c>
      <c r="P5">
        <v>4</v>
      </c>
    </row>
    <row r="6" spans="1:16" x14ac:dyDescent="0.3">
      <c r="A6" s="2"/>
      <c r="B6" s="9" t="s">
        <v>748</v>
      </c>
      <c r="C6" s="24" t="s">
        <v>748</v>
      </c>
      <c r="D6" s="18"/>
      <c r="E6" s="3"/>
      <c r="F6" s="3"/>
      <c r="G6" s="3"/>
      <c r="H6" s="30" t="s">
        <v>322</v>
      </c>
      <c r="I6" s="22">
        <v>50</v>
      </c>
      <c r="J6" s="22" t="s">
        <v>21</v>
      </c>
      <c r="K6" s="22"/>
      <c r="L6" s="22"/>
      <c r="M6" s="22"/>
      <c r="N6" t="s">
        <v>24</v>
      </c>
      <c r="O6" s="25" t="s">
        <v>25</v>
      </c>
      <c r="P6">
        <v>3</v>
      </c>
    </row>
    <row r="7" spans="1:16" x14ac:dyDescent="0.3">
      <c r="A7" s="2"/>
      <c r="B7" s="9" t="s">
        <v>748</v>
      </c>
      <c r="C7" s="24" t="s">
        <v>748</v>
      </c>
      <c r="D7" s="18"/>
      <c r="E7" s="3"/>
      <c r="F7" s="3"/>
      <c r="G7" s="3"/>
      <c r="H7" s="1" t="s">
        <v>26</v>
      </c>
      <c r="I7" s="22"/>
      <c r="J7" s="22"/>
      <c r="K7" s="22"/>
      <c r="L7" s="22"/>
      <c r="M7" s="22"/>
      <c r="N7" t="s">
        <v>27</v>
      </c>
      <c r="O7" s="25"/>
      <c r="P7">
        <v>6</v>
      </c>
    </row>
    <row r="8" spans="1:16" ht="15" thickBot="1" x14ac:dyDescent="0.35">
      <c r="A8" s="50"/>
      <c r="B8" s="51" t="s">
        <v>748</v>
      </c>
      <c r="C8" s="52" t="s">
        <v>748</v>
      </c>
      <c r="D8" s="53"/>
      <c r="E8" s="54"/>
      <c r="F8" s="54"/>
      <c r="G8" s="54"/>
      <c r="H8" s="55" t="s">
        <v>28</v>
      </c>
      <c r="I8" s="48">
        <v>6</v>
      </c>
      <c r="J8" s="48" t="s">
        <v>21</v>
      </c>
      <c r="K8" s="48"/>
      <c r="L8" s="48"/>
      <c r="M8" s="48"/>
      <c r="N8" s="47" t="s">
        <v>30</v>
      </c>
      <c r="O8" s="56"/>
      <c r="P8" s="47">
        <v>1</v>
      </c>
    </row>
    <row r="9" spans="1:16" x14ac:dyDescent="0.3">
      <c r="A9" s="41"/>
      <c r="B9" s="42" t="s">
        <v>748</v>
      </c>
      <c r="C9" s="43"/>
      <c r="D9" s="44"/>
      <c r="E9" s="45"/>
      <c r="F9" s="45"/>
      <c r="G9" s="45"/>
      <c r="H9" s="49" t="s">
        <v>243</v>
      </c>
      <c r="I9" s="22"/>
      <c r="J9" s="22"/>
      <c r="K9" s="22"/>
      <c r="L9" s="22"/>
      <c r="M9" s="22"/>
      <c r="N9" t="s">
        <v>31</v>
      </c>
      <c r="O9" s="21"/>
      <c r="P9">
        <v>4</v>
      </c>
    </row>
    <row r="10" spans="1:16" x14ac:dyDescent="0.3">
      <c r="A10" s="2" t="s">
        <v>880</v>
      </c>
      <c r="B10" s="9" t="s">
        <v>748</v>
      </c>
      <c r="C10" s="24" t="s">
        <v>239</v>
      </c>
      <c r="D10" s="18" t="s">
        <v>33</v>
      </c>
      <c r="E10" s="3"/>
      <c r="F10" s="3">
        <v>4</v>
      </c>
      <c r="G10" s="3"/>
      <c r="H10" s="31" t="s">
        <v>41</v>
      </c>
      <c r="I10" s="22">
        <v>16</v>
      </c>
      <c r="J10" s="22" t="s">
        <v>35</v>
      </c>
      <c r="K10" s="22">
        <v>3.6</v>
      </c>
      <c r="L10" s="22">
        <v>0.2</v>
      </c>
      <c r="M10" s="22">
        <f t="shared" ref="M10:M68" si="0">K10*L10</f>
        <v>0.72000000000000008</v>
      </c>
      <c r="N10" t="s">
        <v>36</v>
      </c>
      <c r="O10" s="25"/>
      <c r="P10">
        <v>1</v>
      </c>
    </row>
    <row r="11" spans="1:16" x14ac:dyDescent="0.3">
      <c r="A11" s="2" t="s">
        <v>881</v>
      </c>
      <c r="B11" s="9" t="s">
        <v>748</v>
      </c>
      <c r="C11" s="24" t="s">
        <v>239</v>
      </c>
      <c r="D11" s="18" t="s">
        <v>33</v>
      </c>
      <c r="E11" s="3"/>
      <c r="F11" s="3">
        <v>5</v>
      </c>
      <c r="G11" s="3"/>
      <c r="H11" s="31" t="s">
        <v>44</v>
      </c>
      <c r="I11" s="22">
        <v>16</v>
      </c>
      <c r="J11" s="22" t="s">
        <v>35</v>
      </c>
      <c r="K11" s="22">
        <v>3.6</v>
      </c>
      <c r="L11" s="22">
        <v>0.2</v>
      </c>
      <c r="M11" s="22">
        <f t="shared" si="0"/>
        <v>0.72000000000000008</v>
      </c>
      <c r="N11" t="s">
        <v>39</v>
      </c>
      <c r="O11" s="25"/>
      <c r="P11">
        <v>1</v>
      </c>
    </row>
    <row r="12" spans="1:16" x14ac:dyDescent="0.3">
      <c r="A12" s="2" t="s">
        <v>882</v>
      </c>
      <c r="B12" s="9" t="s">
        <v>748</v>
      </c>
      <c r="C12" s="24" t="s">
        <v>240</v>
      </c>
      <c r="D12" s="18" t="s">
        <v>33</v>
      </c>
      <c r="E12" s="3"/>
      <c r="F12" s="3">
        <v>5</v>
      </c>
      <c r="G12" s="3"/>
      <c r="H12" s="31" t="s">
        <v>34</v>
      </c>
      <c r="I12" s="22">
        <v>16</v>
      </c>
      <c r="J12" s="22" t="s">
        <v>35</v>
      </c>
      <c r="K12" s="22">
        <v>3.6</v>
      </c>
      <c r="L12" s="22">
        <v>0.2</v>
      </c>
      <c r="M12" s="22">
        <f t="shared" si="0"/>
        <v>0.72000000000000008</v>
      </c>
      <c r="N12" t="s">
        <v>42</v>
      </c>
      <c r="O12" s="25"/>
      <c r="P12">
        <v>1</v>
      </c>
    </row>
    <row r="13" spans="1:16" x14ac:dyDescent="0.3">
      <c r="A13" s="2" t="s">
        <v>883</v>
      </c>
      <c r="B13" s="9" t="s">
        <v>748</v>
      </c>
      <c r="C13" s="24" t="s">
        <v>240</v>
      </c>
      <c r="D13" s="18" t="s">
        <v>33</v>
      </c>
      <c r="E13" s="3"/>
      <c r="F13" s="3">
        <v>4</v>
      </c>
      <c r="G13" s="3"/>
      <c r="H13" s="31" t="s">
        <v>38</v>
      </c>
      <c r="I13" s="22">
        <v>16</v>
      </c>
      <c r="J13" s="22" t="s">
        <v>35</v>
      </c>
      <c r="K13" s="22">
        <v>3.6</v>
      </c>
      <c r="L13" s="22">
        <v>0.2</v>
      </c>
      <c r="M13" s="22">
        <f t="shared" si="0"/>
        <v>0.72000000000000008</v>
      </c>
      <c r="N13" t="s">
        <v>45</v>
      </c>
      <c r="O13" s="25"/>
      <c r="P13">
        <v>1</v>
      </c>
    </row>
    <row r="14" spans="1:16" x14ac:dyDescent="0.3">
      <c r="A14" s="2" t="s">
        <v>884</v>
      </c>
      <c r="B14" s="9" t="s">
        <v>748</v>
      </c>
      <c r="C14" s="24" t="s">
        <v>241</v>
      </c>
      <c r="D14" s="18" t="s">
        <v>33</v>
      </c>
      <c r="E14" s="3"/>
      <c r="F14" s="3">
        <v>4</v>
      </c>
      <c r="G14" s="3"/>
      <c r="H14" s="31" t="s">
        <v>128</v>
      </c>
      <c r="I14" s="22">
        <v>16</v>
      </c>
      <c r="J14" s="22" t="s">
        <v>35</v>
      </c>
      <c r="K14" s="22">
        <v>3.6</v>
      </c>
      <c r="L14" s="22">
        <v>0.2</v>
      </c>
      <c r="M14" s="22">
        <f t="shared" si="0"/>
        <v>0.72000000000000008</v>
      </c>
      <c r="N14" t="s">
        <v>48</v>
      </c>
      <c r="O14" s="25"/>
      <c r="P14">
        <v>1</v>
      </c>
    </row>
    <row r="15" spans="1:16" x14ac:dyDescent="0.3">
      <c r="A15" s="2" t="s">
        <v>885</v>
      </c>
      <c r="B15" s="9" t="s">
        <v>748</v>
      </c>
      <c r="C15" s="24" t="s">
        <v>241</v>
      </c>
      <c r="D15" s="18" t="s">
        <v>33</v>
      </c>
      <c r="E15" s="3"/>
      <c r="F15" s="3">
        <v>5</v>
      </c>
      <c r="G15" s="3"/>
      <c r="H15" s="31" t="s">
        <v>130</v>
      </c>
      <c r="I15" s="22">
        <v>16</v>
      </c>
      <c r="J15" s="22" t="s">
        <v>35</v>
      </c>
      <c r="K15" s="22">
        <v>3.6</v>
      </c>
      <c r="L15" s="22">
        <v>0.2</v>
      </c>
      <c r="M15" s="22">
        <f t="shared" si="0"/>
        <v>0.72000000000000008</v>
      </c>
      <c r="N15" t="s">
        <v>51</v>
      </c>
      <c r="O15" s="25"/>
      <c r="P15">
        <v>1</v>
      </c>
    </row>
    <row r="16" spans="1:16" x14ac:dyDescent="0.3">
      <c r="A16" s="2" t="s">
        <v>886</v>
      </c>
      <c r="B16" s="9" t="s">
        <v>748</v>
      </c>
      <c r="C16" s="24" t="s">
        <v>242</v>
      </c>
      <c r="D16" s="18" t="s">
        <v>33</v>
      </c>
      <c r="E16" s="3"/>
      <c r="F16" s="3">
        <v>5</v>
      </c>
      <c r="G16" s="3"/>
      <c r="H16" s="31" t="s">
        <v>123</v>
      </c>
      <c r="I16" s="22">
        <v>16</v>
      </c>
      <c r="J16" s="22" t="s">
        <v>35</v>
      </c>
      <c r="K16" s="22">
        <v>3.6</v>
      </c>
      <c r="L16" s="22">
        <v>0.2</v>
      </c>
      <c r="M16" s="22">
        <f t="shared" si="0"/>
        <v>0.72000000000000008</v>
      </c>
      <c r="N16" t="s">
        <v>54</v>
      </c>
      <c r="O16" s="25"/>
      <c r="P16">
        <v>1</v>
      </c>
    </row>
    <row r="17" spans="1:16" x14ac:dyDescent="0.3">
      <c r="A17" s="2" t="s">
        <v>887</v>
      </c>
      <c r="B17" s="9" t="s">
        <v>748</v>
      </c>
      <c r="C17" s="24" t="s">
        <v>242</v>
      </c>
      <c r="D17" s="18" t="s">
        <v>33</v>
      </c>
      <c r="E17" s="3"/>
      <c r="F17" s="3">
        <v>4</v>
      </c>
      <c r="G17" s="3"/>
      <c r="H17" s="31" t="s">
        <v>126</v>
      </c>
      <c r="I17" s="22">
        <v>16</v>
      </c>
      <c r="J17" s="22" t="s">
        <v>35</v>
      </c>
      <c r="K17" s="22">
        <v>3.6</v>
      </c>
      <c r="L17" s="22">
        <v>0.2</v>
      </c>
      <c r="M17" s="22">
        <f t="shared" si="0"/>
        <v>0.72000000000000008</v>
      </c>
      <c r="N17" t="s">
        <v>57</v>
      </c>
      <c r="O17" s="25"/>
      <c r="P17">
        <v>1</v>
      </c>
    </row>
    <row r="18" spans="1:16" ht="15" thickBot="1" x14ac:dyDescent="0.35">
      <c r="A18" s="58"/>
      <c r="B18" s="51" t="s">
        <v>748</v>
      </c>
      <c r="C18" s="52"/>
      <c r="D18" s="53"/>
      <c r="E18" s="54"/>
      <c r="F18" s="54"/>
      <c r="G18" s="54"/>
      <c r="H18" s="59" t="s">
        <v>253</v>
      </c>
      <c r="I18" s="48">
        <v>16</v>
      </c>
      <c r="J18" s="48" t="s">
        <v>35</v>
      </c>
      <c r="K18" s="48">
        <v>3.6</v>
      </c>
      <c r="L18" s="48">
        <v>0</v>
      </c>
      <c r="M18" s="48">
        <f t="shared" si="0"/>
        <v>0</v>
      </c>
      <c r="N18" s="47" t="s">
        <v>60</v>
      </c>
      <c r="O18" s="56"/>
      <c r="P18" s="47">
        <v>1</v>
      </c>
    </row>
    <row r="19" spans="1:16" x14ac:dyDescent="0.3">
      <c r="B19" s="42" t="s">
        <v>748</v>
      </c>
      <c r="C19" s="43"/>
      <c r="D19" s="44"/>
      <c r="E19" s="45"/>
      <c r="F19" s="45"/>
      <c r="G19" s="45"/>
      <c r="H19" s="57" t="s">
        <v>243</v>
      </c>
      <c r="I19" s="22"/>
      <c r="J19" s="22"/>
      <c r="K19" s="22"/>
      <c r="L19" s="22"/>
      <c r="M19" s="22"/>
      <c r="N19" t="s">
        <v>69</v>
      </c>
      <c r="O19" s="21"/>
      <c r="P19">
        <v>4</v>
      </c>
    </row>
    <row r="20" spans="1:16" x14ac:dyDescent="0.3">
      <c r="A20" s="2" t="s">
        <v>888</v>
      </c>
      <c r="B20" s="9" t="s">
        <v>748</v>
      </c>
      <c r="C20" s="24" t="s">
        <v>245</v>
      </c>
      <c r="D20" s="18" t="s">
        <v>33</v>
      </c>
      <c r="E20" s="3"/>
      <c r="F20" s="3">
        <v>4</v>
      </c>
      <c r="G20" s="3"/>
      <c r="H20" s="39" t="s">
        <v>41</v>
      </c>
      <c r="I20" s="22">
        <v>16</v>
      </c>
      <c r="J20" s="22" t="s">
        <v>35</v>
      </c>
      <c r="K20" s="22">
        <v>3.6</v>
      </c>
      <c r="L20" s="22">
        <v>0.2</v>
      </c>
      <c r="M20" s="22">
        <f t="shared" ref="M20:M28" si="1">K20*L20</f>
        <v>0.72000000000000008</v>
      </c>
      <c r="N20" t="s">
        <v>72</v>
      </c>
      <c r="O20" s="25"/>
      <c r="P20">
        <v>1</v>
      </c>
    </row>
    <row r="21" spans="1:16" x14ac:dyDescent="0.3">
      <c r="A21" s="2" t="s">
        <v>889</v>
      </c>
      <c r="B21" s="9" t="s">
        <v>748</v>
      </c>
      <c r="C21" s="24" t="s">
        <v>245</v>
      </c>
      <c r="D21" s="18" t="s">
        <v>33</v>
      </c>
      <c r="E21" s="3"/>
      <c r="F21" s="3">
        <v>5</v>
      </c>
      <c r="G21" s="3"/>
      <c r="H21" s="39" t="s">
        <v>44</v>
      </c>
      <c r="I21" s="22">
        <v>16</v>
      </c>
      <c r="J21" s="22" t="s">
        <v>35</v>
      </c>
      <c r="K21" s="22">
        <v>3.6</v>
      </c>
      <c r="L21" s="22">
        <v>0.2</v>
      </c>
      <c r="M21" s="22">
        <f t="shared" si="1"/>
        <v>0.72000000000000008</v>
      </c>
      <c r="N21" t="s">
        <v>75</v>
      </c>
      <c r="O21" s="25"/>
      <c r="P21">
        <v>1</v>
      </c>
    </row>
    <row r="22" spans="1:16" x14ac:dyDescent="0.3">
      <c r="A22" s="2" t="s">
        <v>890</v>
      </c>
      <c r="B22" s="9" t="s">
        <v>748</v>
      </c>
      <c r="C22" s="24" t="s">
        <v>246</v>
      </c>
      <c r="D22" s="18" t="s">
        <v>33</v>
      </c>
      <c r="E22" s="3"/>
      <c r="F22" s="3">
        <v>5</v>
      </c>
      <c r="G22" s="3"/>
      <c r="H22" s="39" t="s">
        <v>34</v>
      </c>
      <c r="I22" s="22">
        <v>16</v>
      </c>
      <c r="J22" s="22" t="s">
        <v>35</v>
      </c>
      <c r="K22" s="22">
        <v>3.6</v>
      </c>
      <c r="L22" s="22">
        <v>0.2</v>
      </c>
      <c r="M22" s="22">
        <f t="shared" si="1"/>
        <v>0.72000000000000008</v>
      </c>
      <c r="N22" t="s">
        <v>78</v>
      </c>
      <c r="O22" s="25"/>
      <c r="P22">
        <v>1</v>
      </c>
    </row>
    <row r="23" spans="1:16" x14ac:dyDescent="0.3">
      <c r="A23" s="2" t="s">
        <v>891</v>
      </c>
      <c r="B23" s="9" t="s">
        <v>748</v>
      </c>
      <c r="C23" s="24" t="s">
        <v>246</v>
      </c>
      <c r="D23" s="18" t="s">
        <v>33</v>
      </c>
      <c r="E23" s="3"/>
      <c r="F23" s="3">
        <v>4</v>
      </c>
      <c r="G23" s="3"/>
      <c r="H23" s="39" t="s">
        <v>38</v>
      </c>
      <c r="I23" s="22">
        <v>16</v>
      </c>
      <c r="J23" s="22" t="s">
        <v>35</v>
      </c>
      <c r="K23" s="22">
        <v>3.6</v>
      </c>
      <c r="L23" s="22">
        <v>0.2</v>
      </c>
      <c r="M23" s="22">
        <f t="shared" si="1"/>
        <v>0.72000000000000008</v>
      </c>
      <c r="N23" t="s">
        <v>81</v>
      </c>
      <c r="O23" s="25"/>
      <c r="P23">
        <v>1</v>
      </c>
    </row>
    <row r="24" spans="1:16" x14ac:dyDescent="0.3">
      <c r="A24" s="2" t="s">
        <v>892</v>
      </c>
      <c r="B24" s="9" t="s">
        <v>748</v>
      </c>
      <c r="C24" s="24" t="s">
        <v>248</v>
      </c>
      <c r="D24" s="18" t="s">
        <v>33</v>
      </c>
      <c r="E24" s="3"/>
      <c r="F24" s="3">
        <v>4</v>
      </c>
      <c r="G24" s="3"/>
      <c r="H24" s="39" t="s">
        <v>128</v>
      </c>
      <c r="I24" s="22">
        <v>16</v>
      </c>
      <c r="J24" s="22" t="s">
        <v>35</v>
      </c>
      <c r="K24" s="22">
        <v>3.6</v>
      </c>
      <c r="L24" s="22">
        <v>0.2</v>
      </c>
      <c r="M24" s="22">
        <f t="shared" si="1"/>
        <v>0.72000000000000008</v>
      </c>
      <c r="N24" t="s">
        <v>84</v>
      </c>
      <c r="O24" s="25"/>
      <c r="P24">
        <v>1</v>
      </c>
    </row>
    <row r="25" spans="1:16" x14ac:dyDescent="0.3">
      <c r="A25" s="2" t="s">
        <v>893</v>
      </c>
      <c r="B25" s="9" t="s">
        <v>748</v>
      </c>
      <c r="C25" s="24" t="s">
        <v>248</v>
      </c>
      <c r="D25" s="18" t="s">
        <v>33</v>
      </c>
      <c r="E25" s="3"/>
      <c r="F25" s="3">
        <v>5</v>
      </c>
      <c r="G25" s="3"/>
      <c r="H25" s="39" t="s">
        <v>130</v>
      </c>
      <c r="I25" s="22">
        <v>16</v>
      </c>
      <c r="J25" s="22" t="s">
        <v>35</v>
      </c>
      <c r="K25" s="22">
        <v>3.6</v>
      </c>
      <c r="L25" s="22">
        <v>0.2</v>
      </c>
      <c r="M25" s="22">
        <f t="shared" si="1"/>
        <v>0.72000000000000008</v>
      </c>
      <c r="N25" t="s">
        <v>87</v>
      </c>
      <c r="O25" s="25"/>
      <c r="P25">
        <v>1</v>
      </c>
    </row>
    <row r="26" spans="1:16" x14ac:dyDescent="0.3">
      <c r="A26" s="2" t="s">
        <v>894</v>
      </c>
      <c r="B26" s="9" t="s">
        <v>748</v>
      </c>
      <c r="C26" s="24" t="s">
        <v>247</v>
      </c>
      <c r="D26" s="18" t="s">
        <v>33</v>
      </c>
      <c r="E26" s="3"/>
      <c r="F26" s="3">
        <v>4</v>
      </c>
      <c r="G26" s="3"/>
      <c r="H26" s="39" t="s">
        <v>123</v>
      </c>
      <c r="I26" s="22">
        <v>16</v>
      </c>
      <c r="J26" s="22" t="s">
        <v>35</v>
      </c>
      <c r="K26" s="22">
        <v>3.6</v>
      </c>
      <c r="L26" s="22">
        <v>0.2</v>
      </c>
      <c r="M26" s="22">
        <f t="shared" si="1"/>
        <v>0.72000000000000008</v>
      </c>
      <c r="N26" t="s">
        <v>90</v>
      </c>
      <c r="O26" s="25"/>
      <c r="P26">
        <v>1</v>
      </c>
    </row>
    <row r="27" spans="1:16" x14ac:dyDescent="0.3">
      <c r="A27" s="2" t="s">
        <v>895</v>
      </c>
      <c r="B27" s="9" t="s">
        <v>748</v>
      </c>
      <c r="C27" s="24" t="s">
        <v>247</v>
      </c>
      <c r="D27" s="18" t="s">
        <v>33</v>
      </c>
      <c r="E27" s="3"/>
      <c r="F27" s="3">
        <v>5</v>
      </c>
      <c r="G27" s="3"/>
      <c r="H27" s="39" t="s">
        <v>126</v>
      </c>
      <c r="I27" s="22">
        <v>16</v>
      </c>
      <c r="J27" s="22" t="s">
        <v>35</v>
      </c>
      <c r="K27" s="22">
        <v>3.6</v>
      </c>
      <c r="L27" s="22">
        <v>0.2</v>
      </c>
      <c r="M27" s="22">
        <f t="shared" si="1"/>
        <v>0.72000000000000008</v>
      </c>
      <c r="N27" t="s">
        <v>93</v>
      </c>
      <c r="O27" s="25"/>
      <c r="P27">
        <v>1</v>
      </c>
    </row>
    <row r="28" spans="1:16" ht="15" thickBot="1" x14ac:dyDescent="0.35">
      <c r="A28" s="50"/>
      <c r="B28" s="51" t="s">
        <v>748</v>
      </c>
      <c r="C28" s="52"/>
      <c r="D28" s="53"/>
      <c r="E28" s="54"/>
      <c r="F28" s="54"/>
      <c r="G28" s="54"/>
      <c r="H28" s="60" t="s">
        <v>253</v>
      </c>
      <c r="I28" s="48">
        <v>16</v>
      </c>
      <c r="J28" s="48" t="s">
        <v>35</v>
      </c>
      <c r="K28" s="48">
        <v>3.6</v>
      </c>
      <c r="L28" s="48">
        <v>0</v>
      </c>
      <c r="M28" s="48">
        <f t="shared" si="1"/>
        <v>0</v>
      </c>
      <c r="N28" s="47" t="s">
        <v>96</v>
      </c>
      <c r="O28" s="56"/>
      <c r="P28" s="47">
        <v>1</v>
      </c>
    </row>
    <row r="29" spans="1:16" x14ac:dyDescent="0.3">
      <c r="A29" s="41"/>
      <c r="B29" s="42" t="s">
        <v>748</v>
      </c>
      <c r="C29" s="43"/>
      <c r="D29" s="44"/>
      <c r="E29" s="45"/>
      <c r="F29" s="45"/>
      <c r="G29" s="45"/>
      <c r="H29" s="49" t="s">
        <v>243</v>
      </c>
      <c r="I29" s="22"/>
      <c r="J29" s="22"/>
      <c r="K29" s="22"/>
      <c r="L29" s="22"/>
      <c r="M29" s="22"/>
      <c r="N29" t="s">
        <v>101</v>
      </c>
      <c r="O29" s="21"/>
      <c r="P29">
        <v>4</v>
      </c>
    </row>
    <row r="30" spans="1:16" x14ac:dyDescent="0.3">
      <c r="A30" s="2" t="s">
        <v>896</v>
      </c>
      <c r="B30" s="9" t="s">
        <v>748</v>
      </c>
      <c r="C30" s="24" t="s">
        <v>254</v>
      </c>
      <c r="D30" s="18" t="s">
        <v>33</v>
      </c>
      <c r="E30" s="3"/>
      <c r="F30" s="3">
        <v>1</v>
      </c>
      <c r="G30" s="3"/>
      <c r="H30" s="31" t="s">
        <v>67</v>
      </c>
      <c r="I30" s="22">
        <v>16</v>
      </c>
      <c r="J30" s="22" t="s">
        <v>29</v>
      </c>
      <c r="K30" s="22">
        <v>3.6</v>
      </c>
      <c r="L30" s="22">
        <v>0.2</v>
      </c>
      <c r="M30" s="22">
        <f t="shared" ref="M30:M38" si="2">K30*L30</f>
        <v>0.72000000000000008</v>
      </c>
      <c r="N30" t="s">
        <v>104</v>
      </c>
      <c r="O30" s="25"/>
      <c r="P30">
        <v>1</v>
      </c>
    </row>
    <row r="31" spans="1:16" x14ac:dyDescent="0.3">
      <c r="A31" s="2" t="s">
        <v>897</v>
      </c>
      <c r="B31" s="9" t="s">
        <v>748</v>
      </c>
      <c r="C31" s="24" t="s">
        <v>254</v>
      </c>
      <c r="D31" s="18" t="s">
        <v>33</v>
      </c>
      <c r="E31" s="3"/>
      <c r="F31" s="3">
        <v>1</v>
      </c>
      <c r="G31" s="3"/>
      <c r="H31" s="32" t="s">
        <v>244</v>
      </c>
      <c r="I31" s="22">
        <v>16</v>
      </c>
      <c r="J31" s="22" t="s">
        <v>29</v>
      </c>
      <c r="K31" s="22">
        <v>3.6</v>
      </c>
      <c r="L31" s="22">
        <v>0.4</v>
      </c>
      <c r="M31" s="22">
        <f t="shared" si="2"/>
        <v>1.4400000000000002</v>
      </c>
      <c r="N31" t="s">
        <v>106</v>
      </c>
      <c r="O31" s="25"/>
      <c r="P31">
        <v>1</v>
      </c>
    </row>
    <row r="32" spans="1:16" x14ac:dyDescent="0.3">
      <c r="A32" s="2" t="s">
        <v>898</v>
      </c>
      <c r="B32" s="9" t="s">
        <v>748</v>
      </c>
      <c r="C32" s="24" t="s">
        <v>255</v>
      </c>
      <c r="D32" s="18" t="s">
        <v>33</v>
      </c>
      <c r="E32" s="3"/>
      <c r="F32" s="3">
        <v>3</v>
      </c>
      <c r="G32" s="3"/>
      <c r="H32" s="31" t="s">
        <v>249</v>
      </c>
      <c r="I32" s="22">
        <v>16</v>
      </c>
      <c r="J32" s="22" t="s">
        <v>35</v>
      </c>
      <c r="K32" s="22">
        <v>3.6</v>
      </c>
      <c r="L32" s="22">
        <v>0.2</v>
      </c>
      <c r="M32" s="22">
        <f t="shared" si="2"/>
        <v>0.72000000000000008</v>
      </c>
      <c r="N32" t="s">
        <v>108</v>
      </c>
      <c r="O32" s="25"/>
      <c r="P32">
        <v>1</v>
      </c>
    </row>
    <row r="33" spans="1:18" x14ac:dyDescent="0.3">
      <c r="A33" s="2" t="s">
        <v>899</v>
      </c>
      <c r="B33" s="9" t="s">
        <v>748</v>
      </c>
      <c r="C33" s="24" t="s">
        <v>255</v>
      </c>
      <c r="D33" s="18" t="s">
        <v>33</v>
      </c>
      <c r="E33" s="3"/>
      <c r="F33" s="3">
        <v>2</v>
      </c>
      <c r="G33" s="3"/>
      <c r="H33" s="32" t="s">
        <v>250</v>
      </c>
      <c r="I33" s="22">
        <v>16</v>
      </c>
      <c r="J33" s="22" t="s">
        <v>35</v>
      </c>
      <c r="K33" s="22">
        <v>3.6</v>
      </c>
      <c r="L33" s="22">
        <v>0.2</v>
      </c>
      <c r="M33" s="22">
        <f t="shared" si="2"/>
        <v>0.72000000000000008</v>
      </c>
      <c r="N33" t="s">
        <v>110</v>
      </c>
      <c r="O33" s="25"/>
      <c r="P33">
        <v>1</v>
      </c>
    </row>
    <row r="34" spans="1:18" x14ac:dyDescent="0.3">
      <c r="A34" s="2" t="s">
        <v>900</v>
      </c>
      <c r="B34" s="9" t="s">
        <v>748</v>
      </c>
      <c r="C34" s="24" t="s">
        <v>255</v>
      </c>
      <c r="D34" s="18" t="s">
        <v>33</v>
      </c>
      <c r="E34" s="3"/>
      <c r="F34" s="3">
        <v>2</v>
      </c>
      <c r="G34" s="3"/>
      <c r="H34" s="31" t="s">
        <v>251</v>
      </c>
      <c r="I34" s="22">
        <v>16</v>
      </c>
      <c r="J34" s="22" t="s">
        <v>35</v>
      </c>
      <c r="K34" s="22">
        <v>3.6</v>
      </c>
      <c r="L34" s="22">
        <v>0.2</v>
      </c>
      <c r="M34" s="22">
        <f t="shared" si="2"/>
        <v>0.72000000000000008</v>
      </c>
      <c r="N34" t="s">
        <v>112</v>
      </c>
      <c r="O34" s="25"/>
      <c r="P34">
        <v>1</v>
      </c>
    </row>
    <row r="35" spans="1:18" x14ac:dyDescent="0.3">
      <c r="A35" s="2" t="s">
        <v>901</v>
      </c>
      <c r="B35" s="9" t="s">
        <v>748</v>
      </c>
      <c r="C35" s="24" t="s">
        <v>256</v>
      </c>
      <c r="D35" s="18" t="s">
        <v>33</v>
      </c>
      <c r="E35" s="3"/>
      <c r="F35" s="3">
        <v>3</v>
      </c>
      <c r="G35" s="3"/>
      <c r="H35" s="32" t="s">
        <v>252</v>
      </c>
      <c r="I35" s="22">
        <v>16</v>
      </c>
      <c r="J35" s="22" t="s">
        <v>35</v>
      </c>
      <c r="K35" s="22">
        <v>3.6</v>
      </c>
      <c r="L35" s="22">
        <v>0</v>
      </c>
      <c r="M35" s="22">
        <f t="shared" si="2"/>
        <v>0</v>
      </c>
      <c r="N35" t="s">
        <v>115</v>
      </c>
      <c r="O35" s="25"/>
      <c r="P35">
        <v>1</v>
      </c>
    </row>
    <row r="36" spans="1:18" x14ac:dyDescent="0.3">
      <c r="A36" s="2" t="s">
        <v>902</v>
      </c>
      <c r="B36" s="9" t="s">
        <v>748</v>
      </c>
      <c r="C36" s="24" t="s">
        <v>271</v>
      </c>
      <c r="D36" s="18" t="s">
        <v>33</v>
      </c>
      <c r="E36" s="3"/>
      <c r="F36" s="3">
        <v>1</v>
      </c>
      <c r="G36" s="3"/>
      <c r="H36" s="31" t="s">
        <v>257</v>
      </c>
      <c r="I36" s="22">
        <v>16</v>
      </c>
      <c r="J36" s="22" t="s">
        <v>35</v>
      </c>
      <c r="K36" s="22">
        <v>3.6</v>
      </c>
      <c r="L36" s="22">
        <v>0</v>
      </c>
      <c r="M36" s="22">
        <f t="shared" si="2"/>
        <v>0</v>
      </c>
      <c r="N36" t="s">
        <v>118</v>
      </c>
      <c r="O36" s="25"/>
      <c r="P36">
        <v>1</v>
      </c>
    </row>
    <row r="37" spans="1:18" x14ac:dyDescent="0.3">
      <c r="A37" s="2" t="s">
        <v>903</v>
      </c>
      <c r="B37" s="9" t="s">
        <v>748</v>
      </c>
      <c r="C37" s="24" t="s">
        <v>256</v>
      </c>
      <c r="D37" s="18" t="s">
        <v>33</v>
      </c>
      <c r="E37" s="3"/>
      <c r="F37" s="3"/>
      <c r="G37" s="3"/>
      <c r="H37" s="32" t="s">
        <v>272</v>
      </c>
      <c r="I37" s="22">
        <v>6</v>
      </c>
      <c r="J37" s="22" t="s">
        <v>29</v>
      </c>
      <c r="K37" s="22">
        <v>1.2</v>
      </c>
      <c r="L37" s="22">
        <v>0</v>
      </c>
      <c r="M37" s="22">
        <f t="shared" si="2"/>
        <v>0</v>
      </c>
      <c r="N37" t="s">
        <v>121</v>
      </c>
      <c r="O37" s="25"/>
      <c r="P37">
        <v>1</v>
      </c>
    </row>
    <row r="38" spans="1:18" ht="15" thickBot="1" x14ac:dyDescent="0.35">
      <c r="A38" s="50" t="s">
        <v>904</v>
      </c>
      <c r="B38" s="51" t="s">
        <v>748</v>
      </c>
      <c r="C38" s="52" t="s">
        <v>256</v>
      </c>
      <c r="D38" s="53"/>
      <c r="E38" s="54"/>
      <c r="F38" s="54"/>
      <c r="G38" s="54"/>
      <c r="H38" s="63" t="s">
        <v>260</v>
      </c>
      <c r="I38" s="48">
        <v>6</v>
      </c>
      <c r="J38" s="48" t="s">
        <v>29</v>
      </c>
      <c r="K38" s="48">
        <v>2.2000000000000002</v>
      </c>
      <c r="L38" s="48">
        <v>0</v>
      </c>
      <c r="M38" s="48">
        <f t="shared" si="2"/>
        <v>0</v>
      </c>
      <c r="N38" s="47" t="s">
        <v>124</v>
      </c>
      <c r="O38" s="56"/>
      <c r="P38" s="47">
        <v>1</v>
      </c>
    </row>
    <row r="39" spans="1:18" x14ac:dyDescent="0.3">
      <c r="A39" s="41"/>
      <c r="B39" s="42" t="s">
        <v>748</v>
      </c>
      <c r="C39" s="43"/>
      <c r="D39" s="44"/>
      <c r="E39" s="45"/>
      <c r="F39" s="45"/>
      <c r="G39" s="45"/>
      <c r="H39" s="61" t="s">
        <v>243</v>
      </c>
      <c r="I39" s="22"/>
      <c r="J39" s="22"/>
      <c r="K39" s="22"/>
      <c r="L39" s="22"/>
      <c r="M39" s="22"/>
      <c r="N39" t="s">
        <v>131</v>
      </c>
      <c r="O39" s="25"/>
      <c r="P39">
        <v>4</v>
      </c>
    </row>
    <row r="40" spans="1:18" x14ac:dyDescent="0.3">
      <c r="A40" s="2" t="s">
        <v>905</v>
      </c>
      <c r="B40" s="9" t="s">
        <v>748</v>
      </c>
      <c r="C40" s="24" t="s">
        <v>357</v>
      </c>
      <c r="D40" s="18" t="s">
        <v>33</v>
      </c>
      <c r="F40" s="22">
        <v>5</v>
      </c>
      <c r="G40" s="3"/>
      <c r="H40" s="39" t="s">
        <v>95</v>
      </c>
      <c r="I40" s="22">
        <v>16</v>
      </c>
      <c r="J40" s="22" t="s">
        <v>35</v>
      </c>
      <c r="K40" s="22">
        <v>3.6</v>
      </c>
      <c r="L40" s="22">
        <v>0.2</v>
      </c>
      <c r="M40" s="22">
        <f t="shared" si="0"/>
        <v>0.72000000000000008</v>
      </c>
      <c r="N40" t="s">
        <v>133</v>
      </c>
      <c r="O40" s="25"/>
      <c r="P40">
        <v>1</v>
      </c>
    </row>
    <row r="41" spans="1:18" x14ac:dyDescent="0.3">
      <c r="A41" s="2" t="s">
        <v>906</v>
      </c>
      <c r="B41" s="9" t="s">
        <v>748</v>
      </c>
      <c r="C41" s="24" t="s">
        <v>357</v>
      </c>
      <c r="D41" s="18" t="s">
        <v>33</v>
      </c>
      <c r="E41" s="3"/>
      <c r="F41" s="3">
        <v>4</v>
      </c>
      <c r="G41" s="3"/>
      <c r="H41" s="39" t="s">
        <v>98</v>
      </c>
      <c r="I41" s="22">
        <v>16</v>
      </c>
      <c r="J41" s="22" t="s">
        <v>35</v>
      </c>
      <c r="K41" s="22">
        <v>3.6</v>
      </c>
      <c r="L41" s="22">
        <v>0.2</v>
      </c>
      <c r="M41" s="22">
        <f t="shared" si="0"/>
        <v>0.72000000000000008</v>
      </c>
      <c r="N41" t="s">
        <v>135</v>
      </c>
      <c r="O41" s="25"/>
      <c r="P41">
        <v>1</v>
      </c>
    </row>
    <row r="42" spans="1:18" x14ac:dyDescent="0.3">
      <c r="A42" s="2" t="s">
        <v>907</v>
      </c>
      <c r="B42" s="9" t="s">
        <v>748</v>
      </c>
      <c r="C42" s="24" t="s">
        <v>366</v>
      </c>
      <c r="D42" s="18" t="s">
        <v>33</v>
      </c>
      <c r="E42" s="17"/>
      <c r="F42" s="3">
        <v>5</v>
      </c>
      <c r="G42" s="17"/>
      <c r="H42" s="39" t="s">
        <v>89</v>
      </c>
      <c r="I42" s="22">
        <v>16</v>
      </c>
      <c r="J42" s="22" t="s">
        <v>35</v>
      </c>
      <c r="K42" s="22">
        <v>3.6</v>
      </c>
      <c r="L42" s="22">
        <v>0.2</v>
      </c>
      <c r="M42" s="22">
        <f t="shared" si="0"/>
        <v>0.72000000000000008</v>
      </c>
      <c r="N42" t="s">
        <v>137</v>
      </c>
      <c r="O42" s="25"/>
      <c r="P42">
        <v>1</v>
      </c>
      <c r="Q42" s="21"/>
      <c r="R42" s="21"/>
    </row>
    <row r="43" spans="1:18" x14ac:dyDescent="0.3">
      <c r="A43" s="2" t="s">
        <v>908</v>
      </c>
      <c r="B43" s="9" t="s">
        <v>748</v>
      </c>
      <c r="C43" s="24" t="s">
        <v>366</v>
      </c>
      <c r="D43" s="18" t="s">
        <v>33</v>
      </c>
      <c r="E43" s="17"/>
      <c r="F43" s="3">
        <v>4</v>
      </c>
      <c r="G43" s="17"/>
      <c r="H43" s="39" t="s">
        <v>92</v>
      </c>
      <c r="I43" s="22">
        <v>16</v>
      </c>
      <c r="J43" s="22" t="s">
        <v>35</v>
      </c>
      <c r="K43" s="22">
        <v>3.6</v>
      </c>
      <c r="L43" s="22">
        <v>0.2</v>
      </c>
      <c r="M43" s="22">
        <f t="shared" si="0"/>
        <v>0.72000000000000008</v>
      </c>
      <c r="N43" t="s">
        <v>139</v>
      </c>
      <c r="O43" s="25"/>
      <c r="P43">
        <v>1</v>
      </c>
      <c r="Q43" s="21"/>
      <c r="R43" s="21"/>
    </row>
    <row r="44" spans="1:18" x14ac:dyDescent="0.3">
      <c r="A44" s="2" t="s">
        <v>909</v>
      </c>
      <c r="B44" s="9" t="s">
        <v>748</v>
      </c>
      <c r="C44" s="24" t="s">
        <v>359</v>
      </c>
      <c r="D44" s="18" t="s">
        <v>33</v>
      </c>
      <c r="E44" s="17"/>
      <c r="F44" s="3">
        <v>4</v>
      </c>
      <c r="G44" s="17"/>
      <c r="H44" s="39" t="s">
        <v>83</v>
      </c>
      <c r="I44" s="22">
        <v>16</v>
      </c>
      <c r="J44" s="22" t="s">
        <v>35</v>
      </c>
      <c r="K44" s="22">
        <v>3.6</v>
      </c>
      <c r="L44" s="22">
        <v>0.2</v>
      </c>
      <c r="M44" s="22">
        <f t="shared" si="0"/>
        <v>0.72000000000000008</v>
      </c>
      <c r="N44" t="s">
        <v>141</v>
      </c>
      <c r="O44" s="25"/>
      <c r="P44">
        <v>1</v>
      </c>
      <c r="Q44" s="21"/>
      <c r="R44" s="21"/>
    </row>
    <row r="45" spans="1:18" x14ac:dyDescent="0.3">
      <c r="A45" s="2" t="s">
        <v>910</v>
      </c>
      <c r="B45" s="9" t="s">
        <v>748</v>
      </c>
      <c r="C45" s="24" t="s">
        <v>359</v>
      </c>
      <c r="D45" s="18" t="s">
        <v>33</v>
      </c>
      <c r="E45" s="3"/>
      <c r="F45" s="3">
        <v>5</v>
      </c>
      <c r="G45" s="3"/>
      <c r="H45" s="39" t="s">
        <v>86</v>
      </c>
      <c r="I45" s="22">
        <v>16</v>
      </c>
      <c r="J45" s="22" t="s">
        <v>35</v>
      </c>
      <c r="K45" s="22">
        <v>3.6</v>
      </c>
      <c r="L45" s="22">
        <v>0.2</v>
      </c>
      <c r="M45" s="22">
        <f t="shared" si="0"/>
        <v>0.72000000000000008</v>
      </c>
      <c r="N45" t="s">
        <v>143</v>
      </c>
      <c r="O45" s="25"/>
      <c r="P45">
        <v>1</v>
      </c>
      <c r="Q45" s="21"/>
      <c r="R45" s="21"/>
    </row>
    <row r="46" spans="1:18" x14ac:dyDescent="0.3">
      <c r="A46" s="2" t="s">
        <v>911</v>
      </c>
      <c r="B46" s="9" t="s">
        <v>748</v>
      </c>
      <c r="C46" s="24" t="s">
        <v>360</v>
      </c>
      <c r="D46" s="18" t="s">
        <v>33</v>
      </c>
      <c r="E46" s="3"/>
      <c r="F46" s="3">
        <v>5</v>
      </c>
      <c r="G46" s="3"/>
      <c r="H46" s="39" t="s">
        <v>77</v>
      </c>
      <c r="I46" s="22">
        <v>16</v>
      </c>
      <c r="J46" s="22" t="s">
        <v>35</v>
      </c>
      <c r="K46" s="22">
        <v>3.6</v>
      </c>
      <c r="L46" s="22">
        <v>0.2</v>
      </c>
      <c r="M46" s="22">
        <f t="shared" si="0"/>
        <v>0.72000000000000008</v>
      </c>
      <c r="N46" t="s">
        <v>145</v>
      </c>
      <c r="O46" s="25"/>
      <c r="P46">
        <v>1</v>
      </c>
      <c r="Q46" s="21"/>
      <c r="R46" s="21"/>
    </row>
    <row r="47" spans="1:18" x14ac:dyDescent="0.3">
      <c r="A47" s="2" t="s">
        <v>912</v>
      </c>
      <c r="B47" s="9" t="s">
        <v>748</v>
      </c>
      <c r="C47" s="24" t="s">
        <v>360</v>
      </c>
      <c r="D47" s="18" t="s">
        <v>33</v>
      </c>
      <c r="E47" s="3"/>
      <c r="F47" s="3">
        <v>4</v>
      </c>
      <c r="G47" s="3"/>
      <c r="H47" s="39" t="s">
        <v>80</v>
      </c>
      <c r="I47" s="22">
        <v>16</v>
      </c>
      <c r="J47" s="22" t="s">
        <v>35</v>
      </c>
      <c r="K47" s="22">
        <v>3.6</v>
      </c>
      <c r="L47" s="22">
        <v>0.2</v>
      </c>
      <c r="M47" s="22">
        <f t="shared" si="0"/>
        <v>0.72000000000000008</v>
      </c>
      <c r="N47" t="s">
        <v>147</v>
      </c>
      <c r="O47" s="25"/>
      <c r="P47">
        <v>1</v>
      </c>
      <c r="Q47" s="21"/>
      <c r="R47" s="21"/>
    </row>
    <row r="48" spans="1:18" ht="15" thickBot="1" x14ac:dyDescent="0.35">
      <c r="A48" s="50"/>
      <c r="B48" s="51" t="s">
        <v>748</v>
      </c>
      <c r="C48" s="52"/>
      <c r="D48" s="53"/>
      <c r="E48" s="54"/>
      <c r="F48" s="54"/>
      <c r="G48" s="54"/>
      <c r="H48" s="60" t="s">
        <v>253</v>
      </c>
      <c r="I48" s="48">
        <v>16</v>
      </c>
      <c r="J48" s="48" t="s">
        <v>35</v>
      </c>
      <c r="K48" s="48">
        <v>3.6</v>
      </c>
      <c r="L48" s="48">
        <v>0</v>
      </c>
      <c r="M48" s="48">
        <f t="shared" si="0"/>
        <v>0</v>
      </c>
      <c r="N48" s="47" t="s">
        <v>150</v>
      </c>
      <c r="O48" s="56"/>
      <c r="P48" s="47">
        <v>1</v>
      </c>
      <c r="Q48" s="21"/>
      <c r="R48" s="21"/>
    </row>
    <row r="49" spans="1:18" x14ac:dyDescent="0.3">
      <c r="B49" s="42" t="s">
        <v>748</v>
      </c>
      <c r="C49" s="43"/>
      <c r="D49" s="44" t="s">
        <v>33</v>
      </c>
      <c r="E49" s="45"/>
      <c r="F49" s="45"/>
      <c r="G49" s="45"/>
      <c r="H49" s="49" t="s">
        <v>243</v>
      </c>
      <c r="I49" s="22"/>
      <c r="J49" s="22"/>
      <c r="K49" s="22"/>
      <c r="L49" s="22"/>
      <c r="M49" s="22"/>
      <c r="N49" t="s">
        <v>151</v>
      </c>
      <c r="O49" s="21"/>
      <c r="P49">
        <v>4</v>
      </c>
      <c r="Q49" s="21"/>
      <c r="R49" s="21"/>
    </row>
    <row r="50" spans="1:18" x14ac:dyDescent="0.3">
      <c r="A50" s="2" t="s">
        <v>913</v>
      </c>
      <c r="B50" s="9" t="s">
        <v>748</v>
      </c>
      <c r="C50" s="24" t="s">
        <v>361</v>
      </c>
      <c r="D50" s="18" t="s">
        <v>33</v>
      </c>
      <c r="E50" s="3"/>
      <c r="F50" s="3">
        <v>4</v>
      </c>
      <c r="G50" s="3"/>
      <c r="H50" s="32" t="s">
        <v>71</v>
      </c>
      <c r="I50" s="22">
        <v>16</v>
      </c>
      <c r="J50" s="22" t="s">
        <v>35</v>
      </c>
      <c r="K50" s="22">
        <v>3.6</v>
      </c>
      <c r="L50" s="22">
        <v>0.2</v>
      </c>
      <c r="M50" s="22">
        <f t="shared" si="0"/>
        <v>0.72000000000000008</v>
      </c>
      <c r="N50" t="s">
        <v>153</v>
      </c>
      <c r="O50" s="25"/>
      <c r="P50">
        <v>1</v>
      </c>
      <c r="Q50" s="21"/>
      <c r="R50" s="21"/>
    </row>
    <row r="51" spans="1:18" x14ac:dyDescent="0.3">
      <c r="A51" s="2" t="s">
        <v>914</v>
      </c>
      <c r="B51" s="9" t="s">
        <v>748</v>
      </c>
      <c r="C51" s="24" t="s">
        <v>361</v>
      </c>
      <c r="D51" s="18" t="s">
        <v>33</v>
      </c>
      <c r="E51" s="3"/>
      <c r="F51" s="3">
        <v>5</v>
      </c>
      <c r="G51" s="3"/>
      <c r="H51" s="32" t="s">
        <v>74</v>
      </c>
      <c r="I51" s="22">
        <v>16</v>
      </c>
      <c r="J51" s="22" t="s">
        <v>35</v>
      </c>
      <c r="K51" s="22">
        <v>3.6</v>
      </c>
      <c r="L51" s="22">
        <v>0.2</v>
      </c>
      <c r="M51" s="22">
        <f t="shared" si="0"/>
        <v>0.72000000000000008</v>
      </c>
      <c r="N51" t="s">
        <v>155</v>
      </c>
      <c r="O51" s="25"/>
      <c r="P51">
        <v>1</v>
      </c>
      <c r="Q51" s="21"/>
      <c r="R51" s="21"/>
    </row>
    <row r="52" spans="1:18" x14ac:dyDescent="0.3">
      <c r="A52" s="2" t="s">
        <v>915</v>
      </c>
      <c r="B52" s="9" t="s">
        <v>748</v>
      </c>
      <c r="C52" s="24" t="s">
        <v>362</v>
      </c>
      <c r="D52" s="18" t="s">
        <v>33</v>
      </c>
      <c r="E52" s="3"/>
      <c r="F52" s="3">
        <v>5</v>
      </c>
      <c r="G52" s="3"/>
      <c r="H52" s="32" t="s">
        <v>59</v>
      </c>
      <c r="I52" s="22">
        <v>16</v>
      </c>
      <c r="J52" s="22" t="s">
        <v>35</v>
      </c>
      <c r="K52" s="22">
        <v>3.6</v>
      </c>
      <c r="L52" s="22">
        <v>0.2</v>
      </c>
      <c r="M52" s="22">
        <f t="shared" si="0"/>
        <v>0.72000000000000008</v>
      </c>
      <c r="N52" t="s">
        <v>157</v>
      </c>
      <c r="O52" s="25"/>
      <c r="P52">
        <v>1</v>
      </c>
      <c r="Q52" s="21"/>
      <c r="R52" s="21"/>
    </row>
    <row r="53" spans="1:18" x14ac:dyDescent="0.3">
      <c r="A53" s="2" t="s">
        <v>916</v>
      </c>
      <c r="B53" s="9" t="s">
        <v>748</v>
      </c>
      <c r="C53" s="24" t="s">
        <v>362</v>
      </c>
      <c r="D53" s="18" t="s">
        <v>33</v>
      </c>
      <c r="E53" s="3"/>
      <c r="F53" s="3">
        <v>4</v>
      </c>
      <c r="G53" s="3"/>
      <c r="H53" s="32" t="s">
        <v>62</v>
      </c>
      <c r="I53" s="22">
        <v>16</v>
      </c>
      <c r="J53" s="22" t="s">
        <v>35</v>
      </c>
      <c r="K53" s="22">
        <v>3.6</v>
      </c>
      <c r="L53" s="22">
        <v>0.2</v>
      </c>
      <c r="M53" s="22">
        <f t="shared" si="0"/>
        <v>0.72000000000000008</v>
      </c>
      <c r="N53" t="s">
        <v>159</v>
      </c>
      <c r="O53" s="25"/>
      <c r="P53">
        <v>1</v>
      </c>
      <c r="Q53" s="21"/>
      <c r="R53" s="21"/>
    </row>
    <row r="54" spans="1:18" x14ac:dyDescent="0.3">
      <c r="A54" s="2" t="s">
        <v>917</v>
      </c>
      <c r="B54" s="9" t="s">
        <v>748</v>
      </c>
      <c r="C54" s="24" t="s">
        <v>363</v>
      </c>
      <c r="D54" s="18" t="s">
        <v>33</v>
      </c>
      <c r="E54" s="3"/>
      <c r="F54" s="3">
        <v>4</v>
      </c>
      <c r="G54" s="3"/>
      <c r="H54" s="32" t="s">
        <v>53</v>
      </c>
      <c r="I54" s="22">
        <v>16</v>
      </c>
      <c r="J54" s="22" t="s">
        <v>35</v>
      </c>
      <c r="K54" s="22">
        <v>3.6</v>
      </c>
      <c r="L54" s="22">
        <v>0.2</v>
      </c>
      <c r="M54" s="22">
        <f t="shared" si="0"/>
        <v>0.72000000000000008</v>
      </c>
      <c r="N54" t="s">
        <v>161</v>
      </c>
      <c r="O54" s="25"/>
      <c r="P54">
        <v>1</v>
      </c>
      <c r="Q54" s="21"/>
      <c r="R54" s="21"/>
    </row>
    <row r="55" spans="1:18" x14ac:dyDescent="0.3">
      <c r="A55" s="2" t="s">
        <v>918</v>
      </c>
      <c r="B55" s="9" t="s">
        <v>748</v>
      </c>
      <c r="C55" s="24" t="s">
        <v>363</v>
      </c>
      <c r="D55" s="18" t="s">
        <v>33</v>
      </c>
      <c r="E55" s="3"/>
      <c r="F55" s="3">
        <v>5</v>
      </c>
      <c r="G55" s="3"/>
      <c r="H55" s="32" t="s">
        <v>56</v>
      </c>
      <c r="I55" s="22">
        <v>16</v>
      </c>
      <c r="J55" s="22" t="s">
        <v>35</v>
      </c>
      <c r="K55" s="22">
        <v>3.6</v>
      </c>
      <c r="L55" s="22">
        <v>0.2</v>
      </c>
      <c r="M55" s="22">
        <f t="shared" si="0"/>
        <v>0.72000000000000008</v>
      </c>
      <c r="N55" t="s">
        <v>163</v>
      </c>
      <c r="O55" s="25"/>
      <c r="P55">
        <v>1</v>
      </c>
      <c r="Q55" s="21"/>
      <c r="R55" s="21"/>
    </row>
    <row r="56" spans="1:18" x14ac:dyDescent="0.3">
      <c r="A56" s="2" t="s">
        <v>919</v>
      </c>
      <c r="B56" s="9" t="s">
        <v>748</v>
      </c>
      <c r="C56" s="24" t="s">
        <v>367</v>
      </c>
      <c r="D56" s="18" t="s">
        <v>33</v>
      </c>
      <c r="E56" s="3"/>
      <c r="F56" s="3">
        <v>5</v>
      </c>
      <c r="G56" s="3"/>
      <c r="H56" s="32" t="s">
        <v>47</v>
      </c>
      <c r="I56" s="22">
        <v>16</v>
      </c>
      <c r="J56" s="22" t="s">
        <v>35</v>
      </c>
      <c r="K56" s="22">
        <v>3.6</v>
      </c>
      <c r="L56" s="22">
        <v>0.2</v>
      </c>
      <c r="M56" s="22">
        <f t="shared" si="0"/>
        <v>0.72000000000000008</v>
      </c>
      <c r="N56" t="s">
        <v>165</v>
      </c>
      <c r="O56" s="25"/>
      <c r="P56">
        <v>1</v>
      </c>
    </row>
    <row r="57" spans="1:18" x14ac:dyDescent="0.3">
      <c r="A57" s="2" t="s">
        <v>920</v>
      </c>
      <c r="B57" s="9" t="s">
        <v>748</v>
      </c>
      <c r="C57" s="24" t="s">
        <v>367</v>
      </c>
      <c r="D57" s="18" t="s">
        <v>33</v>
      </c>
      <c r="E57" s="3"/>
      <c r="F57" s="3">
        <v>4</v>
      </c>
      <c r="G57" s="3"/>
      <c r="H57" s="32" t="s">
        <v>50</v>
      </c>
      <c r="I57" s="22">
        <v>16</v>
      </c>
      <c r="J57" s="22" t="s">
        <v>35</v>
      </c>
      <c r="K57" s="22">
        <v>3.6</v>
      </c>
      <c r="L57" s="22">
        <v>0.2</v>
      </c>
      <c r="M57" s="22">
        <f t="shared" si="0"/>
        <v>0.72000000000000008</v>
      </c>
      <c r="N57" t="s">
        <v>167</v>
      </c>
      <c r="O57" s="25"/>
      <c r="P57">
        <v>1</v>
      </c>
    </row>
    <row r="58" spans="1:18" ht="15" thickBot="1" x14ac:dyDescent="0.35">
      <c r="A58" s="50"/>
      <c r="B58" s="51" t="s">
        <v>748</v>
      </c>
      <c r="C58" s="52"/>
      <c r="D58" s="53"/>
      <c r="E58" s="54"/>
      <c r="F58" s="54"/>
      <c r="G58" s="54"/>
      <c r="H58" s="63" t="s">
        <v>253</v>
      </c>
      <c r="I58" s="48">
        <v>16</v>
      </c>
      <c r="J58" s="48" t="s">
        <v>35</v>
      </c>
      <c r="K58" s="48">
        <v>3.6</v>
      </c>
      <c r="L58" s="48">
        <v>0</v>
      </c>
      <c r="M58" s="48">
        <f t="shared" si="0"/>
        <v>0</v>
      </c>
      <c r="N58" s="47" t="s">
        <v>168</v>
      </c>
      <c r="O58" s="56"/>
      <c r="P58" s="47">
        <v>1</v>
      </c>
    </row>
    <row r="59" spans="1:18" x14ac:dyDescent="0.3">
      <c r="A59" s="41"/>
      <c r="B59" s="42" t="s">
        <v>748</v>
      </c>
      <c r="C59" s="43"/>
      <c r="D59" s="44" t="s">
        <v>33</v>
      </c>
      <c r="E59" s="45"/>
      <c r="F59" s="45"/>
      <c r="G59" s="45"/>
      <c r="H59" s="61" t="s">
        <v>243</v>
      </c>
      <c r="I59" s="22"/>
      <c r="J59" s="22"/>
      <c r="K59" s="22"/>
      <c r="L59" s="22"/>
      <c r="M59" s="22"/>
      <c r="N59" t="s">
        <v>169</v>
      </c>
      <c r="O59" s="21"/>
      <c r="P59">
        <v>4</v>
      </c>
    </row>
    <row r="60" spans="1:18" x14ac:dyDescent="0.3">
      <c r="A60" s="2" t="s">
        <v>921</v>
      </c>
      <c r="B60" s="9" t="s">
        <v>748</v>
      </c>
      <c r="C60" s="24" t="s">
        <v>254</v>
      </c>
      <c r="D60" s="18" t="s">
        <v>33</v>
      </c>
      <c r="E60" s="3"/>
      <c r="F60" s="3">
        <v>1</v>
      </c>
      <c r="G60" s="3"/>
      <c r="H60" s="39" t="s">
        <v>67</v>
      </c>
      <c r="I60" s="22">
        <v>16</v>
      </c>
      <c r="J60" s="22" t="s">
        <v>35</v>
      </c>
      <c r="K60" s="22">
        <v>3.6</v>
      </c>
      <c r="L60" s="22">
        <v>0.2</v>
      </c>
      <c r="M60" s="22">
        <f t="shared" si="0"/>
        <v>0.72000000000000008</v>
      </c>
      <c r="N60" t="s">
        <v>300</v>
      </c>
      <c r="O60" s="25"/>
      <c r="P60">
        <v>1</v>
      </c>
    </row>
    <row r="61" spans="1:18" x14ac:dyDescent="0.3">
      <c r="A61" s="2" t="s">
        <v>922</v>
      </c>
      <c r="B61" s="9" t="s">
        <v>748</v>
      </c>
      <c r="C61" s="24" t="s">
        <v>254</v>
      </c>
      <c r="D61" s="18" t="s">
        <v>33</v>
      </c>
      <c r="E61" s="3"/>
      <c r="F61" s="3">
        <v>1</v>
      </c>
      <c r="G61" s="3"/>
      <c r="H61" s="39" t="s">
        <v>244</v>
      </c>
      <c r="I61" s="22">
        <v>16</v>
      </c>
      <c r="J61" s="22" t="s">
        <v>35</v>
      </c>
      <c r="K61" s="22">
        <v>3.6</v>
      </c>
      <c r="L61" s="22">
        <v>0.2</v>
      </c>
      <c r="M61" s="22">
        <f t="shared" si="0"/>
        <v>0.72000000000000008</v>
      </c>
      <c r="N61" t="s">
        <v>301</v>
      </c>
      <c r="O61" s="25"/>
      <c r="P61">
        <v>1</v>
      </c>
    </row>
    <row r="62" spans="1:18" x14ac:dyDescent="0.3">
      <c r="A62" s="2" t="s">
        <v>923</v>
      </c>
      <c r="B62" s="9" t="s">
        <v>748</v>
      </c>
      <c r="C62" s="24" t="s">
        <v>358</v>
      </c>
      <c r="D62" s="18" t="s">
        <v>33</v>
      </c>
      <c r="E62" s="3"/>
      <c r="F62" s="3">
        <v>3</v>
      </c>
      <c r="G62" s="3"/>
      <c r="H62" s="39" t="s">
        <v>310</v>
      </c>
      <c r="I62" s="22">
        <v>16</v>
      </c>
      <c r="J62" s="22" t="s">
        <v>35</v>
      </c>
      <c r="K62" s="22">
        <v>3.6</v>
      </c>
      <c r="L62" s="22">
        <v>0.2</v>
      </c>
      <c r="M62" s="22">
        <f t="shared" si="0"/>
        <v>0.72000000000000008</v>
      </c>
      <c r="N62" t="s">
        <v>302</v>
      </c>
      <c r="O62" s="25"/>
      <c r="P62">
        <v>1</v>
      </c>
    </row>
    <row r="63" spans="1:18" x14ac:dyDescent="0.3">
      <c r="A63" s="2" t="s">
        <v>924</v>
      </c>
      <c r="B63" s="9" t="s">
        <v>748</v>
      </c>
      <c r="C63" s="24" t="s">
        <v>358</v>
      </c>
      <c r="D63" s="18" t="s">
        <v>33</v>
      </c>
      <c r="E63" s="3"/>
      <c r="F63" s="3">
        <v>2</v>
      </c>
      <c r="G63" s="3"/>
      <c r="H63" s="39" t="s">
        <v>311</v>
      </c>
      <c r="I63" s="22">
        <v>16</v>
      </c>
      <c r="J63" s="22" t="s">
        <v>35</v>
      </c>
      <c r="K63" s="22">
        <v>3.6</v>
      </c>
      <c r="L63" s="22">
        <v>0.2</v>
      </c>
      <c r="M63" s="22">
        <f t="shared" si="0"/>
        <v>0.72000000000000008</v>
      </c>
      <c r="N63" t="s">
        <v>303</v>
      </c>
      <c r="O63" s="25"/>
      <c r="P63">
        <v>1</v>
      </c>
    </row>
    <row r="64" spans="1:18" x14ac:dyDescent="0.3">
      <c r="A64" s="2" t="s">
        <v>925</v>
      </c>
      <c r="B64" s="9" t="s">
        <v>748</v>
      </c>
      <c r="C64" s="24" t="s">
        <v>358</v>
      </c>
      <c r="D64" s="18" t="s">
        <v>33</v>
      </c>
      <c r="E64" s="3"/>
      <c r="F64" s="3">
        <v>2</v>
      </c>
      <c r="G64" s="3"/>
      <c r="H64" s="39" t="s">
        <v>312</v>
      </c>
      <c r="I64" s="22">
        <v>16</v>
      </c>
      <c r="J64" s="22" t="s">
        <v>35</v>
      </c>
      <c r="K64" s="22">
        <v>3.6</v>
      </c>
      <c r="L64" s="22">
        <v>0.2</v>
      </c>
      <c r="M64" s="22">
        <f t="shared" si="0"/>
        <v>0.72000000000000008</v>
      </c>
      <c r="N64" t="s">
        <v>304</v>
      </c>
      <c r="O64" s="25"/>
      <c r="P64">
        <v>1</v>
      </c>
    </row>
    <row r="65" spans="1:19" x14ac:dyDescent="0.3">
      <c r="A65" s="2" t="s">
        <v>926</v>
      </c>
      <c r="B65" s="9" t="s">
        <v>748</v>
      </c>
      <c r="C65" s="24" t="s">
        <v>282</v>
      </c>
      <c r="D65" s="18" t="s">
        <v>33</v>
      </c>
      <c r="E65" s="3"/>
      <c r="F65" s="3">
        <v>3</v>
      </c>
      <c r="G65" s="3"/>
      <c r="H65" s="39" t="s">
        <v>252</v>
      </c>
      <c r="I65" s="22">
        <v>16</v>
      </c>
      <c r="J65" s="22" t="s">
        <v>35</v>
      </c>
      <c r="K65" s="22">
        <v>3.6</v>
      </c>
      <c r="L65" s="22">
        <v>0</v>
      </c>
      <c r="M65" s="22">
        <f t="shared" si="0"/>
        <v>0</v>
      </c>
      <c r="N65" t="s">
        <v>305</v>
      </c>
      <c r="O65" s="25"/>
      <c r="P65">
        <v>1</v>
      </c>
    </row>
    <row r="66" spans="1:19" x14ac:dyDescent="0.3">
      <c r="A66" s="2" t="s">
        <v>927</v>
      </c>
      <c r="B66" s="9" t="s">
        <v>748</v>
      </c>
      <c r="C66" s="24" t="s">
        <v>489</v>
      </c>
      <c r="D66" s="18" t="s">
        <v>33</v>
      </c>
      <c r="E66" s="3"/>
      <c r="F66" s="3">
        <v>1</v>
      </c>
      <c r="G66" s="3"/>
      <c r="H66" s="39" t="s">
        <v>257</v>
      </c>
      <c r="I66" s="22">
        <v>16</v>
      </c>
      <c r="J66" s="22" t="s">
        <v>35</v>
      </c>
      <c r="K66" s="22">
        <v>3.6</v>
      </c>
      <c r="L66" s="22">
        <v>0</v>
      </c>
      <c r="M66" s="22">
        <f t="shared" si="0"/>
        <v>0</v>
      </c>
      <c r="N66" t="s">
        <v>306</v>
      </c>
      <c r="O66" s="25"/>
      <c r="P66">
        <v>1</v>
      </c>
    </row>
    <row r="67" spans="1:19" x14ac:dyDescent="0.3">
      <c r="A67" s="2" t="s">
        <v>928</v>
      </c>
      <c r="B67" s="9" t="s">
        <v>748</v>
      </c>
      <c r="C67" s="24" t="s">
        <v>282</v>
      </c>
      <c r="D67" s="18" t="s">
        <v>33</v>
      </c>
      <c r="E67" s="3"/>
      <c r="F67" s="3">
        <v>1</v>
      </c>
      <c r="G67" s="3"/>
      <c r="H67" s="39" t="s">
        <v>270</v>
      </c>
      <c r="I67" s="22">
        <v>16</v>
      </c>
      <c r="J67" s="22" t="s">
        <v>35</v>
      </c>
      <c r="K67" s="22">
        <v>3.6</v>
      </c>
      <c r="L67" s="22">
        <v>0</v>
      </c>
      <c r="M67" s="22">
        <f t="shared" si="0"/>
        <v>0</v>
      </c>
      <c r="N67" t="s">
        <v>307</v>
      </c>
      <c r="O67" s="25"/>
      <c r="P67">
        <v>1</v>
      </c>
    </row>
    <row r="68" spans="1:19" ht="15" thickBot="1" x14ac:dyDescent="0.35">
      <c r="A68" s="48"/>
      <c r="B68" s="51" t="s">
        <v>748</v>
      </c>
      <c r="C68" s="66"/>
      <c r="D68" s="67"/>
      <c r="E68" s="68"/>
      <c r="F68" s="68"/>
      <c r="G68" s="68"/>
      <c r="H68" s="60" t="s">
        <v>253</v>
      </c>
      <c r="I68" s="48">
        <v>10</v>
      </c>
      <c r="J68" s="48" t="s">
        <v>29</v>
      </c>
      <c r="K68" s="48">
        <v>3.6</v>
      </c>
      <c r="L68" s="48">
        <v>0</v>
      </c>
      <c r="M68" s="48">
        <f t="shared" si="0"/>
        <v>0</v>
      </c>
      <c r="N68" s="47" t="s">
        <v>308</v>
      </c>
      <c r="O68" s="56"/>
      <c r="P68" s="47">
        <v>1</v>
      </c>
    </row>
    <row r="69" spans="1:19" x14ac:dyDescent="0.3">
      <c r="B69" s="9" t="s">
        <v>229</v>
      </c>
      <c r="C69" s="43" t="s">
        <v>18</v>
      </c>
      <c r="H69" s="64" t="s">
        <v>243</v>
      </c>
      <c r="P69" s="20">
        <v>4</v>
      </c>
      <c r="Q69" t="s">
        <v>294</v>
      </c>
      <c r="S69" t="s">
        <v>298</v>
      </c>
    </row>
    <row r="70" spans="1:19" x14ac:dyDescent="0.3">
      <c r="A70" s="2" t="s">
        <v>929</v>
      </c>
      <c r="B70" s="9" t="s">
        <v>748</v>
      </c>
      <c r="C70" s="24" t="s">
        <v>262</v>
      </c>
      <c r="D70" s="18" t="s">
        <v>171</v>
      </c>
      <c r="E70" s="40"/>
      <c r="F70" s="3">
        <v>5</v>
      </c>
      <c r="G70" s="3"/>
      <c r="H70" s="38" t="s">
        <v>258</v>
      </c>
      <c r="I70" s="22">
        <v>10</v>
      </c>
      <c r="J70" s="22" t="s">
        <v>29</v>
      </c>
      <c r="K70" s="22">
        <v>2.2000000000000002</v>
      </c>
      <c r="L70" s="22">
        <v>0.3</v>
      </c>
      <c r="M70" s="22">
        <f>K70*L70</f>
        <v>0.66</v>
      </c>
      <c r="N70" t="s">
        <v>266</v>
      </c>
      <c r="O70" s="21"/>
      <c r="P70">
        <v>1.5</v>
      </c>
      <c r="Q70" t="s">
        <v>294</v>
      </c>
      <c r="S70" t="s">
        <v>295</v>
      </c>
    </row>
    <row r="71" spans="1:19" x14ac:dyDescent="0.3">
      <c r="A71" s="2" t="s">
        <v>930</v>
      </c>
      <c r="B71" s="9" t="s">
        <v>748</v>
      </c>
      <c r="C71" s="24" t="s">
        <v>263</v>
      </c>
      <c r="D71" s="18" t="s">
        <v>171</v>
      </c>
      <c r="E71" s="40"/>
      <c r="F71" s="3">
        <v>5</v>
      </c>
      <c r="G71" s="3"/>
      <c r="H71" s="38" t="s">
        <v>259</v>
      </c>
      <c r="I71" s="22">
        <v>10</v>
      </c>
      <c r="J71" s="22" t="s">
        <v>29</v>
      </c>
      <c r="K71" s="22">
        <v>2.2000000000000002</v>
      </c>
      <c r="L71" s="22">
        <v>0.3</v>
      </c>
      <c r="M71" s="22">
        <f t="shared" ref="M71:M73" si="3">K71*L71</f>
        <v>0.66</v>
      </c>
      <c r="N71" t="s">
        <v>267</v>
      </c>
      <c r="O71" s="21"/>
      <c r="P71">
        <v>1.5</v>
      </c>
      <c r="Q71" t="s">
        <v>294</v>
      </c>
      <c r="S71" t="s">
        <v>295</v>
      </c>
    </row>
    <row r="72" spans="1:19" x14ac:dyDescent="0.3">
      <c r="A72" s="2" t="s">
        <v>931</v>
      </c>
      <c r="B72" s="9" t="s">
        <v>748</v>
      </c>
      <c r="C72" s="24" t="s">
        <v>264</v>
      </c>
      <c r="D72" s="18" t="s">
        <v>171</v>
      </c>
      <c r="E72" s="40"/>
      <c r="F72" s="3">
        <v>12</v>
      </c>
      <c r="G72" s="3"/>
      <c r="H72" s="38" t="s">
        <v>261</v>
      </c>
      <c r="I72" s="22">
        <v>10</v>
      </c>
      <c r="J72" s="22" t="s">
        <v>29</v>
      </c>
      <c r="K72" s="22">
        <v>2.2000000000000002</v>
      </c>
      <c r="L72" s="22">
        <v>0.5</v>
      </c>
      <c r="M72" s="22">
        <f t="shared" si="3"/>
        <v>1.1000000000000001</v>
      </c>
      <c r="N72" t="s">
        <v>268</v>
      </c>
      <c r="O72" s="21"/>
      <c r="P72">
        <v>1.5</v>
      </c>
      <c r="Q72" t="s">
        <v>294</v>
      </c>
      <c r="S72" t="s">
        <v>295</v>
      </c>
    </row>
    <row r="73" spans="1:19" x14ac:dyDescent="0.3">
      <c r="A73" s="2" t="s">
        <v>932</v>
      </c>
      <c r="B73" s="9" t="s">
        <v>748</v>
      </c>
      <c r="C73" s="24" t="s">
        <v>265</v>
      </c>
      <c r="D73" s="18" t="s">
        <v>171</v>
      </c>
      <c r="E73" s="40"/>
      <c r="F73" s="3">
        <v>7</v>
      </c>
      <c r="G73" s="3"/>
      <c r="H73" s="38" t="s">
        <v>172</v>
      </c>
      <c r="I73" s="22">
        <v>10</v>
      </c>
      <c r="J73" s="22" t="s">
        <v>29</v>
      </c>
      <c r="K73" s="22">
        <v>2.2000000000000002</v>
      </c>
      <c r="L73" s="22">
        <v>0.3</v>
      </c>
      <c r="M73" s="22">
        <f t="shared" si="3"/>
        <v>0.66</v>
      </c>
      <c r="N73" t="s">
        <v>269</v>
      </c>
      <c r="O73" s="21"/>
      <c r="P73">
        <v>2.5</v>
      </c>
      <c r="Q73" t="s">
        <v>294</v>
      </c>
      <c r="S73" t="s">
        <v>295</v>
      </c>
    </row>
    <row r="74" spans="1:19" x14ac:dyDescent="0.3">
      <c r="A74" s="2" t="s">
        <v>933</v>
      </c>
      <c r="B74" s="9" t="s">
        <v>748</v>
      </c>
      <c r="C74" s="24" t="s">
        <v>314</v>
      </c>
      <c r="D74" s="18" t="s">
        <v>171</v>
      </c>
      <c r="E74" s="40"/>
      <c r="F74" s="3">
        <v>5</v>
      </c>
      <c r="G74" s="3"/>
      <c r="H74" s="38" t="s">
        <v>313</v>
      </c>
      <c r="I74" s="22">
        <v>10</v>
      </c>
      <c r="J74" s="22" t="s">
        <v>29</v>
      </c>
      <c r="K74" s="22">
        <v>2.2000000000000002</v>
      </c>
      <c r="L74" s="22">
        <v>0.3</v>
      </c>
      <c r="M74" s="22">
        <f>K74*L74</f>
        <v>0.66</v>
      </c>
      <c r="N74" t="s">
        <v>285</v>
      </c>
      <c r="O74" s="21"/>
      <c r="P74">
        <v>1.5</v>
      </c>
      <c r="Q74" t="s">
        <v>294</v>
      </c>
      <c r="S74" t="s">
        <v>296</v>
      </c>
    </row>
    <row r="75" spans="1:19" x14ac:dyDescent="0.3">
      <c r="A75" s="2" t="s">
        <v>934</v>
      </c>
      <c r="B75" s="9" t="s">
        <v>748</v>
      </c>
      <c r="C75" s="24" t="s">
        <v>325</v>
      </c>
      <c r="D75" s="18" t="s">
        <v>171</v>
      </c>
      <c r="E75" s="40"/>
      <c r="F75" s="3">
        <v>5</v>
      </c>
      <c r="G75" s="3"/>
      <c r="H75" s="38" t="s">
        <v>315</v>
      </c>
      <c r="I75" s="22">
        <v>10</v>
      </c>
      <c r="J75" s="22" t="s">
        <v>29</v>
      </c>
      <c r="K75" s="22">
        <v>2.2000000000000002</v>
      </c>
      <c r="L75" s="22">
        <v>0.3</v>
      </c>
      <c r="M75" s="22">
        <f t="shared" ref="M75:M78" si="4">K75*L75</f>
        <v>0.66</v>
      </c>
      <c r="N75" t="s">
        <v>286</v>
      </c>
      <c r="O75" s="21"/>
      <c r="P75">
        <v>1.5</v>
      </c>
      <c r="Q75" t="s">
        <v>294</v>
      </c>
      <c r="S75" t="s">
        <v>296</v>
      </c>
    </row>
    <row r="76" spans="1:19" x14ac:dyDescent="0.3">
      <c r="A76" s="2" t="s">
        <v>935</v>
      </c>
      <c r="B76" s="9" t="s">
        <v>748</v>
      </c>
      <c r="C76" s="24" t="s">
        <v>316</v>
      </c>
      <c r="D76" s="18" t="s">
        <v>171</v>
      </c>
      <c r="E76" s="40"/>
      <c r="F76" s="3">
        <v>12</v>
      </c>
      <c r="G76" s="3"/>
      <c r="H76" s="38" t="s">
        <v>327</v>
      </c>
      <c r="I76" s="22">
        <v>10</v>
      </c>
      <c r="J76" s="22" t="s">
        <v>29</v>
      </c>
      <c r="K76" s="22">
        <v>2.2000000000000002</v>
      </c>
      <c r="L76" s="22">
        <v>0.5</v>
      </c>
      <c r="M76" s="22">
        <f t="shared" si="4"/>
        <v>1.1000000000000001</v>
      </c>
      <c r="N76" t="s">
        <v>287</v>
      </c>
      <c r="O76" s="21"/>
      <c r="P76">
        <v>1.5</v>
      </c>
      <c r="Q76" t="s">
        <v>294</v>
      </c>
      <c r="S76" t="s">
        <v>296</v>
      </c>
    </row>
    <row r="77" spans="1:19" x14ac:dyDescent="0.3">
      <c r="A77" s="2" t="s">
        <v>936</v>
      </c>
      <c r="B77" s="9" t="s">
        <v>748</v>
      </c>
      <c r="C77" s="24" t="s">
        <v>326</v>
      </c>
      <c r="D77" s="18" t="s">
        <v>171</v>
      </c>
      <c r="E77" s="40"/>
      <c r="F77" s="3">
        <v>6</v>
      </c>
      <c r="G77" s="3"/>
      <c r="H77" s="38" t="s">
        <v>317</v>
      </c>
      <c r="I77" s="22">
        <v>10</v>
      </c>
      <c r="J77" s="22" t="s">
        <v>29</v>
      </c>
      <c r="K77" s="22">
        <v>2.2000000000000002</v>
      </c>
      <c r="L77" s="22">
        <v>0.3</v>
      </c>
      <c r="M77" s="22">
        <f t="shared" si="4"/>
        <v>0.66</v>
      </c>
      <c r="N77" t="s">
        <v>288</v>
      </c>
      <c r="O77" s="21"/>
      <c r="P77">
        <v>2.5</v>
      </c>
      <c r="Q77" t="s">
        <v>294</v>
      </c>
      <c r="S77" t="s">
        <v>296</v>
      </c>
    </row>
    <row r="78" spans="1:19" ht="15" thickBot="1" x14ac:dyDescent="0.35">
      <c r="A78" s="47"/>
      <c r="B78" s="65"/>
      <c r="C78" s="66"/>
      <c r="D78" s="67"/>
      <c r="E78" s="68"/>
      <c r="F78" s="68"/>
      <c r="G78" s="68"/>
      <c r="H78" s="60" t="s">
        <v>253</v>
      </c>
      <c r="I78" s="48">
        <v>10</v>
      </c>
      <c r="J78" s="48" t="s">
        <v>29</v>
      </c>
      <c r="K78" s="48">
        <v>3.6</v>
      </c>
      <c r="L78" s="48">
        <v>0</v>
      </c>
      <c r="M78" s="48">
        <f t="shared" si="4"/>
        <v>0</v>
      </c>
      <c r="N78" s="47" t="s">
        <v>309</v>
      </c>
      <c r="O78" s="47"/>
      <c r="P78" s="47">
        <v>1</v>
      </c>
    </row>
    <row r="79" spans="1:19" ht="18.600000000000001" thickBot="1" x14ac:dyDescent="0.4">
      <c r="A79" s="69" t="s">
        <v>274</v>
      </c>
      <c r="B79" s="47"/>
      <c r="C79" s="47"/>
      <c r="D79" s="47"/>
      <c r="E79" s="47"/>
      <c r="F79" s="48"/>
      <c r="G79" s="47"/>
      <c r="H79" s="47"/>
      <c r="I79" s="47"/>
      <c r="J79" s="47"/>
      <c r="K79" s="47"/>
      <c r="L79" s="47"/>
      <c r="M79" s="47"/>
      <c r="N79" s="47"/>
      <c r="O79" s="47"/>
      <c r="P79" s="47"/>
    </row>
    <row r="80" spans="1:19" x14ac:dyDescent="0.3">
      <c r="A80" s="41" t="s">
        <v>937</v>
      </c>
      <c r="B80" s="42" t="s">
        <v>748</v>
      </c>
      <c r="C80" s="43" t="s">
        <v>281</v>
      </c>
      <c r="D80" s="44" t="s">
        <v>171</v>
      </c>
      <c r="E80" s="45"/>
      <c r="F80" s="45"/>
      <c r="G80" s="45"/>
      <c r="H80" s="46" t="s">
        <v>275</v>
      </c>
      <c r="I80" s="22">
        <v>10</v>
      </c>
      <c r="J80" s="22" t="s">
        <v>29</v>
      </c>
      <c r="K80" s="22">
        <v>2.2000000000000002</v>
      </c>
      <c r="L80" s="22">
        <v>0.1</v>
      </c>
      <c r="M80" s="22">
        <f t="shared" ref="M80:M85" si="5">K80*L80</f>
        <v>0.22000000000000003</v>
      </c>
      <c r="N80" t="s">
        <v>289</v>
      </c>
      <c r="O80" s="21"/>
      <c r="P80">
        <v>1.5</v>
      </c>
      <c r="Q80" t="s">
        <v>294</v>
      </c>
      <c r="S80" t="s">
        <v>297</v>
      </c>
    </row>
    <row r="81" spans="1:20" x14ac:dyDescent="0.3">
      <c r="A81" s="2" t="s">
        <v>938</v>
      </c>
      <c r="B81" s="9" t="s">
        <v>748</v>
      </c>
      <c r="C81" s="24" t="s">
        <v>282</v>
      </c>
      <c r="D81" s="18" t="s">
        <v>171</v>
      </c>
      <c r="E81" s="3"/>
      <c r="F81" s="3"/>
      <c r="G81" s="3"/>
      <c r="H81" s="1" t="s">
        <v>276</v>
      </c>
      <c r="I81" s="22">
        <v>10</v>
      </c>
      <c r="J81" s="22" t="s">
        <v>29</v>
      </c>
      <c r="K81" s="22">
        <v>2.2000000000000002</v>
      </c>
      <c r="L81" s="22">
        <v>0.1</v>
      </c>
      <c r="M81" s="22">
        <f t="shared" si="5"/>
        <v>0.22000000000000003</v>
      </c>
      <c r="N81" t="s">
        <v>290</v>
      </c>
      <c r="O81" s="21"/>
      <c r="P81">
        <v>1.5</v>
      </c>
      <c r="Q81" t="s">
        <v>294</v>
      </c>
      <c r="S81" t="s">
        <v>297</v>
      </c>
    </row>
    <row r="82" spans="1:20" x14ac:dyDescent="0.3">
      <c r="A82" s="2" t="s">
        <v>939</v>
      </c>
      <c r="B82" s="9" t="s">
        <v>748</v>
      </c>
      <c r="C82" s="24" t="s">
        <v>283</v>
      </c>
      <c r="D82" s="18" t="s">
        <v>171</v>
      </c>
      <c r="E82" s="3"/>
      <c r="F82" s="3"/>
      <c r="G82" s="3"/>
      <c r="H82" s="1" t="s">
        <v>277</v>
      </c>
      <c r="I82" s="22">
        <v>10</v>
      </c>
      <c r="J82" s="22" t="s">
        <v>29</v>
      </c>
      <c r="K82" s="22">
        <v>2.2000000000000002</v>
      </c>
      <c r="L82" s="22">
        <v>0.1</v>
      </c>
      <c r="M82" s="22">
        <f t="shared" si="5"/>
        <v>0.22000000000000003</v>
      </c>
      <c r="N82" t="s">
        <v>291</v>
      </c>
      <c r="O82" s="21"/>
      <c r="P82">
        <v>1.5</v>
      </c>
      <c r="Q82" t="s">
        <v>294</v>
      </c>
      <c r="S82" t="s">
        <v>297</v>
      </c>
    </row>
    <row r="83" spans="1:20" x14ac:dyDescent="0.3">
      <c r="A83" s="2" t="s">
        <v>940</v>
      </c>
      <c r="B83" s="9" t="s">
        <v>748</v>
      </c>
      <c r="C83" s="24" t="s">
        <v>284</v>
      </c>
      <c r="D83" s="18" t="s">
        <v>171</v>
      </c>
      <c r="E83" s="3"/>
      <c r="F83" s="3"/>
      <c r="G83" s="3"/>
      <c r="H83" s="1" t="s">
        <v>278</v>
      </c>
      <c r="I83" s="22">
        <v>10</v>
      </c>
      <c r="J83" s="22" t="s">
        <v>29</v>
      </c>
      <c r="K83" s="22">
        <v>2.2000000000000002</v>
      </c>
      <c r="L83" s="22">
        <v>0.05</v>
      </c>
      <c r="M83" s="22">
        <f t="shared" si="5"/>
        <v>0.11000000000000001</v>
      </c>
      <c r="N83" t="s">
        <v>292</v>
      </c>
      <c r="O83" s="21"/>
      <c r="P83">
        <v>1</v>
      </c>
    </row>
    <row r="84" spans="1:20" x14ac:dyDescent="0.3">
      <c r="A84" s="2" t="s">
        <v>941</v>
      </c>
      <c r="B84" s="9" t="s">
        <v>748</v>
      </c>
      <c r="C84" s="24" t="s">
        <v>284</v>
      </c>
      <c r="D84" s="18" t="s">
        <v>33</v>
      </c>
      <c r="E84" s="3"/>
      <c r="F84" s="3">
        <v>2</v>
      </c>
      <c r="G84" s="3"/>
      <c r="H84" s="1" t="s">
        <v>328</v>
      </c>
      <c r="I84" s="22" t="s">
        <v>329</v>
      </c>
      <c r="J84" s="22" t="s">
        <v>35</v>
      </c>
      <c r="K84" s="22">
        <v>3.6</v>
      </c>
      <c r="L84" s="22">
        <v>0</v>
      </c>
      <c r="M84" s="22">
        <f t="shared" si="5"/>
        <v>0</v>
      </c>
      <c r="N84" t="s">
        <v>293</v>
      </c>
      <c r="O84" s="21"/>
    </row>
    <row r="85" spans="1:20" x14ac:dyDescent="0.3">
      <c r="A85" s="2" t="s">
        <v>942</v>
      </c>
      <c r="B85" s="9" t="s">
        <v>748</v>
      </c>
      <c r="C85" s="24" t="s">
        <v>748</v>
      </c>
      <c r="D85" s="18" t="s">
        <v>318</v>
      </c>
      <c r="E85" s="3"/>
      <c r="F85" s="3"/>
      <c r="G85" s="3"/>
      <c r="H85" s="1" t="s">
        <v>279</v>
      </c>
      <c r="I85" s="22">
        <v>6</v>
      </c>
      <c r="J85" s="22" t="s">
        <v>29</v>
      </c>
      <c r="K85" s="22">
        <v>2.2000000000000002</v>
      </c>
      <c r="L85" s="22">
        <v>0.01</v>
      </c>
      <c r="M85" s="22">
        <f t="shared" si="5"/>
        <v>2.2000000000000002E-2</v>
      </c>
      <c r="N85" t="s">
        <v>330</v>
      </c>
      <c r="O85" s="21"/>
      <c r="P85">
        <v>1</v>
      </c>
    </row>
    <row r="86" spans="1:20" x14ac:dyDescent="0.3">
      <c r="A86" s="2"/>
      <c r="B86" s="9" t="s">
        <v>748</v>
      </c>
      <c r="C86" s="24" t="s">
        <v>748</v>
      </c>
      <c r="D86" s="18"/>
      <c r="E86" s="3"/>
      <c r="F86" s="3"/>
      <c r="G86" s="3"/>
      <c r="H86" s="1" t="s">
        <v>280</v>
      </c>
      <c r="I86" s="22"/>
      <c r="J86" s="22"/>
      <c r="K86" s="22"/>
      <c r="L86" s="22"/>
      <c r="M86" s="22"/>
      <c r="O86" s="21"/>
      <c r="P86">
        <v>2</v>
      </c>
    </row>
    <row r="87" spans="1:20" ht="15" thickBot="1" x14ac:dyDescent="0.35">
      <c r="A87" s="50"/>
      <c r="B87" s="51" t="s">
        <v>748</v>
      </c>
      <c r="C87" s="52" t="s">
        <v>748</v>
      </c>
      <c r="D87" s="53"/>
      <c r="E87" s="54"/>
      <c r="F87" s="54"/>
      <c r="G87" s="54"/>
      <c r="H87" s="81" t="s">
        <v>299</v>
      </c>
      <c r="I87" s="48"/>
      <c r="J87" s="48"/>
      <c r="K87" s="48"/>
      <c r="L87" s="48"/>
      <c r="M87" s="48"/>
      <c r="N87" s="47"/>
      <c r="O87" s="62"/>
      <c r="P87" s="47">
        <v>3</v>
      </c>
    </row>
    <row r="88" spans="1:20" x14ac:dyDescent="0.3">
      <c r="A88" s="45"/>
      <c r="B88" s="45"/>
      <c r="C88" s="79"/>
      <c r="D88" s="44"/>
      <c r="E88" s="45"/>
      <c r="F88" s="45"/>
      <c r="G88" s="45"/>
      <c r="H88" s="80" t="s">
        <v>324</v>
      </c>
      <c r="I88" s="23"/>
      <c r="J88" s="23"/>
      <c r="K88" s="23"/>
      <c r="L88" s="23"/>
      <c r="M88" s="23"/>
      <c r="N88" s="21"/>
      <c r="O88" s="21"/>
      <c r="P88" s="21"/>
      <c r="Q88" s="21"/>
      <c r="R88" s="21"/>
    </row>
    <row r="89" spans="1:20" x14ac:dyDescent="0.3">
      <c r="A89" s="26"/>
      <c r="B89" s="19"/>
      <c r="C89" s="27"/>
      <c r="D89" s="28"/>
      <c r="E89" s="19"/>
      <c r="F89" s="19"/>
      <c r="G89" s="19"/>
      <c r="H89" s="29"/>
      <c r="I89" s="22"/>
      <c r="J89" s="22"/>
      <c r="K89" s="22"/>
      <c r="L89" s="22"/>
      <c r="M89" s="22"/>
    </row>
    <row r="90" spans="1:20" x14ac:dyDescent="0.3">
      <c r="I90" s="105" t="s">
        <v>185</v>
      </c>
      <c r="J90" s="105"/>
      <c r="K90" s="16">
        <f>SUM(K4:K88)</f>
        <v>226.39999999999966</v>
      </c>
      <c r="L90" t="s">
        <v>13</v>
      </c>
      <c r="N90" s="105" t="s">
        <v>186</v>
      </c>
      <c r="O90" s="105"/>
      <c r="P90" s="21">
        <f>SUM(P3:P88)</f>
        <v>126.5</v>
      </c>
      <c r="Q90" t="s">
        <v>187</v>
      </c>
    </row>
    <row r="91" spans="1:20" x14ac:dyDescent="0.3">
      <c r="A91" s="4"/>
      <c r="H91" s="83" t="s">
        <v>188</v>
      </c>
      <c r="I91" s="105" t="s">
        <v>189</v>
      </c>
      <c r="J91" s="105"/>
      <c r="K91" s="14">
        <f>SUM(M3:M88)</f>
        <v>37.911999999999964</v>
      </c>
      <c r="L91" t="s">
        <v>13</v>
      </c>
    </row>
    <row r="92" spans="1:20" x14ac:dyDescent="0.3">
      <c r="A92" s="4"/>
      <c r="B92" s="4"/>
    </row>
    <row r="93" spans="1:20" x14ac:dyDescent="0.3">
      <c r="A93" s="4"/>
      <c r="B93" s="4"/>
    </row>
    <row r="95" spans="1:20" x14ac:dyDescent="0.3"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</row>
    <row r="96" spans="1:20" x14ac:dyDescent="0.3">
      <c r="A96" s="4"/>
      <c r="H96" s="20"/>
      <c r="I96" s="20"/>
      <c r="J96" s="20"/>
      <c r="K96" s="20"/>
      <c r="L96" s="20"/>
      <c r="M96" s="20"/>
      <c r="N96" s="78"/>
      <c r="O96" s="20"/>
      <c r="P96" s="20"/>
      <c r="Q96" s="20"/>
      <c r="R96" s="20"/>
      <c r="S96" s="20"/>
      <c r="T96" s="20"/>
    </row>
    <row r="97" spans="1:20" x14ac:dyDescent="0.3">
      <c r="H97" s="77"/>
      <c r="I97" s="20"/>
      <c r="J97" s="20"/>
      <c r="K97" s="20"/>
      <c r="L97" s="20"/>
      <c r="M97" s="20"/>
      <c r="N97" s="78"/>
      <c r="O97" s="20"/>
      <c r="P97" s="20"/>
      <c r="Q97" s="20"/>
      <c r="R97" s="20"/>
      <c r="S97" s="20"/>
      <c r="T97" s="20"/>
    </row>
    <row r="98" spans="1:20" x14ac:dyDescent="0.3">
      <c r="H98" s="20"/>
      <c r="I98" s="20"/>
      <c r="J98" s="20"/>
      <c r="K98" s="20"/>
      <c r="L98" s="20"/>
      <c r="M98" s="20"/>
      <c r="N98" s="78"/>
      <c r="O98" s="20"/>
      <c r="P98" s="20"/>
      <c r="Q98" s="20"/>
      <c r="R98" s="20"/>
      <c r="S98" s="20"/>
      <c r="T98" s="20"/>
    </row>
    <row r="99" spans="1:20" x14ac:dyDescent="0.3">
      <c r="H99" s="20"/>
      <c r="I99" s="20"/>
      <c r="J99" s="20"/>
      <c r="K99" s="20"/>
      <c r="L99" s="20"/>
      <c r="M99" s="20"/>
      <c r="N99" s="77"/>
      <c r="O99" s="20"/>
      <c r="P99" s="20"/>
      <c r="Q99" s="20"/>
      <c r="R99" s="20"/>
      <c r="S99" s="20"/>
      <c r="T99" s="20"/>
    </row>
    <row r="100" spans="1:20" x14ac:dyDescent="0.3">
      <c r="H100" s="77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</row>
    <row r="101" spans="1:20" x14ac:dyDescent="0.3">
      <c r="A101" s="21"/>
      <c r="B101" s="20"/>
      <c r="C101" s="20"/>
      <c r="D101" s="21"/>
      <c r="E101" s="21"/>
      <c r="F101" s="23"/>
      <c r="H101" s="77"/>
      <c r="I101" s="20"/>
      <c r="J101" s="20"/>
      <c r="K101" s="19"/>
      <c r="L101" s="20"/>
      <c r="M101" s="20"/>
      <c r="N101" s="20"/>
      <c r="O101" s="20"/>
      <c r="P101" s="20"/>
      <c r="Q101" s="20"/>
      <c r="R101" s="20"/>
      <c r="S101" s="20"/>
      <c r="T101" s="20"/>
    </row>
    <row r="102" spans="1:20" x14ac:dyDescent="0.3">
      <c r="A102" s="21"/>
      <c r="B102" s="20"/>
      <c r="C102" s="20"/>
      <c r="D102" s="21"/>
      <c r="E102" s="21"/>
      <c r="F102" s="23"/>
      <c r="H102" s="20"/>
      <c r="I102" s="19"/>
      <c r="J102" s="19"/>
      <c r="K102" s="19"/>
      <c r="L102" s="20"/>
      <c r="M102" s="20"/>
      <c r="N102" s="20"/>
      <c r="O102" s="20"/>
      <c r="P102" s="20"/>
      <c r="Q102" s="20"/>
      <c r="R102" s="20"/>
      <c r="S102" s="20"/>
      <c r="T102" s="20"/>
    </row>
    <row r="103" spans="1:20" x14ac:dyDescent="0.3">
      <c r="A103" s="21"/>
      <c r="B103" s="20"/>
      <c r="C103" s="20"/>
      <c r="D103" s="21"/>
      <c r="E103" s="21"/>
      <c r="F103" s="23"/>
      <c r="H103" s="20"/>
      <c r="I103" s="19"/>
      <c r="J103" s="19"/>
      <c r="K103" s="20"/>
      <c r="L103" s="20"/>
      <c r="M103" s="20"/>
      <c r="N103" s="20"/>
      <c r="O103" s="20"/>
      <c r="P103" s="20"/>
      <c r="Q103" s="20"/>
      <c r="R103" s="20"/>
      <c r="S103" s="20"/>
      <c r="T103" s="20"/>
    </row>
    <row r="104" spans="1:20" x14ac:dyDescent="0.3">
      <c r="A104" s="21"/>
      <c r="B104" s="20"/>
      <c r="C104" s="20"/>
      <c r="D104" s="21"/>
      <c r="E104" s="21"/>
      <c r="F104" s="23"/>
    </row>
    <row r="105" spans="1:20" x14ac:dyDescent="0.3">
      <c r="A105" s="21"/>
      <c r="B105" s="20"/>
      <c r="C105" s="20"/>
      <c r="D105" s="21"/>
      <c r="E105" s="21"/>
      <c r="F105" s="23"/>
    </row>
    <row r="106" spans="1:20" x14ac:dyDescent="0.3">
      <c r="A106" s="21"/>
      <c r="B106" s="20"/>
      <c r="C106" s="20"/>
      <c r="D106" s="21"/>
      <c r="E106" s="21"/>
      <c r="F106" s="23"/>
    </row>
    <row r="107" spans="1:20" x14ac:dyDescent="0.3">
      <c r="A107" s="21"/>
      <c r="B107" s="20"/>
      <c r="C107" s="20"/>
      <c r="D107" s="21"/>
      <c r="E107" s="21"/>
      <c r="F107" s="23"/>
    </row>
    <row r="108" spans="1:20" x14ac:dyDescent="0.3">
      <c r="A108" s="20"/>
      <c r="B108" s="20"/>
      <c r="C108" s="20"/>
      <c r="D108" s="20"/>
      <c r="E108" s="21"/>
      <c r="F108" s="23"/>
    </row>
    <row r="109" spans="1:20" x14ac:dyDescent="0.3">
      <c r="A109" s="21"/>
      <c r="B109" s="21"/>
      <c r="C109" s="21"/>
      <c r="D109" s="21"/>
      <c r="E109" s="21"/>
      <c r="F109" s="23"/>
    </row>
    <row r="110" spans="1:20" x14ac:dyDescent="0.3">
      <c r="A110" s="21"/>
      <c r="B110" s="21"/>
      <c r="C110" s="21"/>
      <c r="D110" s="21"/>
      <c r="E110" s="21"/>
      <c r="F110" s="23"/>
    </row>
    <row r="111" spans="1:20" x14ac:dyDescent="0.3">
      <c r="A111" s="21"/>
      <c r="B111" s="21"/>
      <c r="C111" s="21"/>
      <c r="D111" s="21"/>
      <c r="E111" s="21"/>
      <c r="F111" s="23"/>
    </row>
    <row r="112" spans="1:20" x14ac:dyDescent="0.3">
      <c r="A112" s="21"/>
      <c r="B112" s="21"/>
      <c r="C112" s="21"/>
      <c r="D112" s="21"/>
      <c r="E112" s="21"/>
      <c r="F112" s="23"/>
    </row>
    <row r="113" spans="1:6" x14ac:dyDescent="0.3">
      <c r="A113" s="21"/>
      <c r="B113" s="21"/>
      <c r="C113" s="21"/>
      <c r="D113" s="21"/>
      <c r="E113" s="21"/>
      <c r="F113" s="23"/>
    </row>
  </sheetData>
  <mergeCells count="3">
    <mergeCell ref="I90:J90"/>
    <mergeCell ref="N90:O90"/>
    <mergeCell ref="I91:J91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workbookViewId="0">
      <selection activeCell="A2" sqref="A2"/>
    </sheetView>
  </sheetViews>
  <sheetFormatPr defaultRowHeight="14.4" x14ac:dyDescent="0.3"/>
  <cols>
    <col min="1" max="1" width="28.33203125" customWidth="1"/>
    <col min="2" max="2" width="11.33203125" customWidth="1"/>
    <col min="3" max="3" width="13.5546875" customWidth="1"/>
    <col min="4" max="4" width="15.44140625" customWidth="1"/>
    <col min="5" max="5" width="7.88671875" customWidth="1"/>
    <col min="6" max="6" width="7.5546875" style="22" customWidth="1"/>
    <col min="7" max="7" width="8.33203125" hidden="1" customWidth="1"/>
    <col min="8" max="8" width="36.33203125" customWidth="1"/>
    <col min="9" max="9" width="9.88671875" customWidth="1"/>
    <col min="10" max="10" width="8.33203125" customWidth="1"/>
    <col min="11" max="11" width="5.6640625" customWidth="1"/>
    <col min="12" max="12" width="7.33203125" customWidth="1"/>
    <col min="13" max="13" width="7.109375" customWidth="1"/>
    <col min="14" max="14" width="7.77734375" customWidth="1"/>
    <col min="15" max="15" width="10.109375" hidden="1" customWidth="1"/>
    <col min="16" max="16" width="8" customWidth="1"/>
  </cols>
  <sheetData>
    <row r="1" spans="1:16" ht="18" x14ac:dyDescent="0.35">
      <c r="A1" s="13" t="s">
        <v>1603</v>
      </c>
      <c r="C1" s="36"/>
      <c r="H1" s="23"/>
      <c r="I1" s="21"/>
      <c r="J1" s="21"/>
      <c r="K1" s="16" t="s">
        <v>1</v>
      </c>
      <c r="L1" s="76" t="s">
        <v>2</v>
      </c>
      <c r="M1" s="15" t="s">
        <v>3</v>
      </c>
      <c r="N1" t="s">
        <v>4</v>
      </c>
      <c r="P1" t="s">
        <v>323</v>
      </c>
    </row>
    <row r="2" spans="1:16" s="75" customFormat="1" ht="26.7" customHeight="1" x14ac:dyDescent="0.3">
      <c r="A2" s="70" t="s">
        <v>5</v>
      </c>
      <c r="B2" s="70" t="s">
        <v>6</v>
      </c>
      <c r="C2" s="70" t="s">
        <v>7</v>
      </c>
      <c r="D2" s="70" t="s">
        <v>8</v>
      </c>
      <c r="E2" s="71" t="s">
        <v>319</v>
      </c>
      <c r="F2" s="70" t="s">
        <v>9</v>
      </c>
      <c r="G2" s="70" t="s">
        <v>10</v>
      </c>
      <c r="H2" s="70" t="s">
        <v>11</v>
      </c>
      <c r="I2" s="72" t="s">
        <v>320</v>
      </c>
      <c r="J2" s="72" t="s">
        <v>12</v>
      </c>
      <c r="K2" s="72" t="s">
        <v>13</v>
      </c>
      <c r="L2" s="73" t="s">
        <v>14</v>
      </c>
      <c r="M2" s="73" t="s">
        <v>13</v>
      </c>
      <c r="N2" s="74"/>
      <c r="O2" s="74" t="s">
        <v>15</v>
      </c>
    </row>
    <row r="3" spans="1:16" x14ac:dyDescent="0.3">
      <c r="A3" s="2" t="s">
        <v>815</v>
      </c>
      <c r="B3" s="9" t="s">
        <v>749</v>
      </c>
      <c r="C3" s="24" t="s">
        <v>749</v>
      </c>
      <c r="D3" s="18" t="s">
        <v>19</v>
      </c>
      <c r="E3" s="3"/>
      <c r="F3" s="3"/>
      <c r="G3" s="3"/>
      <c r="H3" s="1" t="s">
        <v>20</v>
      </c>
      <c r="I3" s="22">
        <v>63</v>
      </c>
      <c r="J3" s="22" t="s">
        <v>21</v>
      </c>
      <c r="K3" s="22">
        <v>43</v>
      </c>
      <c r="L3" s="22"/>
      <c r="M3" s="22"/>
    </row>
    <row r="4" spans="1:16" x14ac:dyDescent="0.3">
      <c r="A4" s="2"/>
      <c r="B4" s="9" t="s">
        <v>749</v>
      </c>
      <c r="C4" s="24" t="s">
        <v>749</v>
      </c>
      <c r="D4" s="18"/>
      <c r="E4" s="3"/>
      <c r="F4" s="3"/>
      <c r="G4" s="3"/>
      <c r="H4" s="1" t="s">
        <v>238</v>
      </c>
      <c r="I4" s="22"/>
      <c r="J4" s="22"/>
      <c r="K4" s="22"/>
      <c r="L4" s="22"/>
      <c r="M4" s="22"/>
      <c r="N4" t="s">
        <v>22</v>
      </c>
      <c r="O4" s="25"/>
      <c r="P4">
        <v>4</v>
      </c>
    </row>
    <row r="5" spans="1:16" x14ac:dyDescent="0.3">
      <c r="A5" s="2"/>
      <c r="B5" s="9" t="s">
        <v>749</v>
      </c>
      <c r="C5" s="24" t="s">
        <v>749</v>
      </c>
      <c r="D5" s="18"/>
      <c r="E5" s="3"/>
      <c r="F5" s="3"/>
      <c r="G5" s="3"/>
      <c r="H5" s="1" t="s">
        <v>321</v>
      </c>
      <c r="I5" s="22"/>
      <c r="J5" s="22"/>
      <c r="K5" s="22"/>
      <c r="L5" s="22"/>
      <c r="M5" s="22"/>
      <c r="N5" t="s">
        <v>273</v>
      </c>
      <c r="O5" t="s">
        <v>23</v>
      </c>
      <c r="P5">
        <v>4</v>
      </c>
    </row>
    <row r="6" spans="1:16" x14ac:dyDescent="0.3">
      <c r="A6" s="2"/>
      <c r="B6" s="9" t="s">
        <v>749</v>
      </c>
      <c r="C6" s="24" t="s">
        <v>749</v>
      </c>
      <c r="D6" s="18"/>
      <c r="E6" s="3"/>
      <c r="F6" s="3"/>
      <c r="G6" s="3"/>
      <c r="H6" s="30" t="s">
        <v>322</v>
      </c>
      <c r="I6" s="22">
        <v>50</v>
      </c>
      <c r="J6" s="22" t="s">
        <v>21</v>
      </c>
      <c r="K6" s="22"/>
      <c r="L6" s="22"/>
      <c r="M6" s="22"/>
      <c r="N6" t="s">
        <v>24</v>
      </c>
      <c r="O6" s="25" t="s">
        <v>25</v>
      </c>
      <c r="P6">
        <v>3</v>
      </c>
    </row>
    <row r="7" spans="1:16" x14ac:dyDescent="0.3">
      <c r="A7" s="2"/>
      <c r="B7" s="9" t="s">
        <v>749</v>
      </c>
      <c r="C7" s="24" t="s">
        <v>749</v>
      </c>
      <c r="D7" s="18"/>
      <c r="E7" s="3"/>
      <c r="F7" s="3"/>
      <c r="G7" s="3"/>
      <c r="H7" s="1" t="s">
        <v>26</v>
      </c>
      <c r="I7" s="22"/>
      <c r="J7" s="22"/>
      <c r="K7" s="22"/>
      <c r="L7" s="22"/>
      <c r="M7" s="22"/>
      <c r="N7" t="s">
        <v>27</v>
      </c>
      <c r="O7" s="25"/>
      <c r="P7">
        <v>6</v>
      </c>
    </row>
    <row r="8" spans="1:16" ht="15" thickBot="1" x14ac:dyDescent="0.35">
      <c r="A8" s="50"/>
      <c r="B8" s="51" t="s">
        <v>749</v>
      </c>
      <c r="C8" s="52" t="s">
        <v>749</v>
      </c>
      <c r="D8" s="53"/>
      <c r="E8" s="54"/>
      <c r="F8" s="54"/>
      <c r="G8" s="54"/>
      <c r="H8" s="55" t="s">
        <v>28</v>
      </c>
      <c r="I8" s="48">
        <v>6</v>
      </c>
      <c r="J8" s="48" t="s">
        <v>21</v>
      </c>
      <c r="K8" s="48"/>
      <c r="L8" s="48"/>
      <c r="M8" s="48"/>
      <c r="N8" s="47" t="s">
        <v>30</v>
      </c>
      <c r="O8" s="56"/>
      <c r="P8" s="47">
        <v>1</v>
      </c>
    </row>
    <row r="9" spans="1:16" x14ac:dyDescent="0.3">
      <c r="A9" s="41"/>
      <c r="B9" s="42" t="s">
        <v>749</v>
      </c>
      <c r="C9" s="43"/>
      <c r="D9" s="44"/>
      <c r="E9" s="45"/>
      <c r="F9" s="45"/>
      <c r="G9" s="45"/>
      <c r="H9" s="49" t="s">
        <v>243</v>
      </c>
      <c r="I9" s="22"/>
      <c r="J9" s="22"/>
      <c r="K9" s="22"/>
      <c r="L9" s="22"/>
      <c r="M9" s="22"/>
      <c r="N9" t="s">
        <v>31</v>
      </c>
      <c r="O9" s="21"/>
      <c r="P9">
        <v>4</v>
      </c>
    </row>
    <row r="10" spans="1:16" x14ac:dyDescent="0.3">
      <c r="A10" s="2" t="s">
        <v>816</v>
      </c>
      <c r="B10" s="9" t="s">
        <v>749</v>
      </c>
      <c r="C10" s="24" t="s">
        <v>239</v>
      </c>
      <c r="D10" s="18" t="s">
        <v>33</v>
      </c>
      <c r="E10" s="3"/>
      <c r="F10" s="3">
        <v>4</v>
      </c>
      <c r="G10" s="3"/>
      <c r="H10" s="31" t="s">
        <v>41</v>
      </c>
      <c r="I10" s="22">
        <v>16</v>
      </c>
      <c r="J10" s="22" t="s">
        <v>35</v>
      </c>
      <c r="K10" s="22">
        <v>3.6</v>
      </c>
      <c r="L10" s="22">
        <v>0.2</v>
      </c>
      <c r="M10" s="22">
        <f t="shared" ref="M10:M68" si="0">K10*L10</f>
        <v>0.72000000000000008</v>
      </c>
      <c r="N10" t="s">
        <v>36</v>
      </c>
      <c r="O10" s="25"/>
      <c r="P10">
        <v>1</v>
      </c>
    </row>
    <row r="11" spans="1:16" x14ac:dyDescent="0.3">
      <c r="A11" s="2" t="s">
        <v>817</v>
      </c>
      <c r="B11" s="9" t="s">
        <v>749</v>
      </c>
      <c r="C11" s="24" t="s">
        <v>239</v>
      </c>
      <c r="D11" s="18" t="s">
        <v>33</v>
      </c>
      <c r="E11" s="3"/>
      <c r="F11" s="3">
        <v>5</v>
      </c>
      <c r="G11" s="3"/>
      <c r="H11" s="31" t="s">
        <v>44</v>
      </c>
      <c r="I11" s="22">
        <v>16</v>
      </c>
      <c r="J11" s="22" t="s">
        <v>35</v>
      </c>
      <c r="K11" s="22">
        <v>3.6</v>
      </c>
      <c r="L11" s="22">
        <v>0.2</v>
      </c>
      <c r="M11" s="22">
        <f t="shared" si="0"/>
        <v>0.72000000000000008</v>
      </c>
      <c r="N11" t="s">
        <v>39</v>
      </c>
      <c r="O11" s="25"/>
      <c r="P11">
        <v>1</v>
      </c>
    </row>
    <row r="12" spans="1:16" x14ac:dyDescent="0.3">
      <c r="A12" s="2" t="s">
        <v>818</v>
      </c>
      <c r="B12" s="9" t="s">
        <v>749</v>
      </c>
      <c r="C12" s="24" t="s">
        <v>240</v>
      </c>
      <c r="D12" s="18" t="s">
        <v>33</v>
      </c>
      <c r="E12" s="3"/>
      <c r="F12" s="3">
        <v>5</v>
      </c>
      <c r="G12" s="3"/>
      <c r="H12" s="31" t="s">
        <v>34</v>
      </c>
      <c r="I12" s="22">
        <v>16</v>
      </c>
      <c r="J12" s="22" t="s">
        <v>35</v>
      </c>
      <c r="K12" s="22">
        <v>3.6</v>
      </c>
      <c r="L12" s="22">
        <v>0.2</v>
      </c>
      <c r="M12" s="22">
        <f t="shared" si="0"/>
        <v>0.72000000000000008</v>
      </c>
      <c r="N12" t="s">
        <v>42</v>
      </c>
      <c r="O12" s="25"/>
      <c r="P12">
        <v>1</v>
      </c>
    </row>
    <row r="13" spans="1:16" x14ac:dyDescent="0.3">
      <c r="A13" s="2" t="s">
        <v>819</v>
      </c>
      <c r="B13" s="9" t="s">
        <v>749</v>
      </c>
      <c r="C13" s="24" t="s">
        <v>240</v>
      </c>
      <c r="D13" s="18" t="s">
        <v>33</v>
      </c>
      <c r="E13" s="3"/>
      <c r="F13" s="3">
        <v>4</v>
      </c>
      <c r="G13" s="3"/>
      <c r="H13" s="31" t="s">
        <v>38</v>
      </c>
      <c r="I13" s="22">
        <v>16</v>
      </c>
      <c r="J13" s="22" t="s">
        <v>35</v>
      </c>
      <c r="K13" s="22">
        <v>3.6</v>
      </c>
      <c r="L13" s="22">
        <v>0.2</v>
      </c>
      <c r="M13" s="22">
        <f t="shared" si="0"/>
        <v>0.72000000000000008</v>
      </c>
      <c r="N13" t="s">
        <v>45</v>
      </c>
      <c r="O13" s="25"/>
      <c r="P13">
        <v>1</v>
      </c>
    </row>
    <row r="14" spans="1:16" x14ac:dyDescent="0.3">
      <c r="A14" s="2" t="s">
        <v>820</v>
      </c>
      <c r="B14" s="9" t="s">
        <v>749</v>
      </c>
      <c r="C14" s="24" t="s">
        <v>241</v>
      </c>
      <c r="D14" s="18" t="s">
        <v>33</v>
      </c>
      <c r="E14" s="3"/>
      <c r="F14" s="3">
        <v>4</v>
      </c>
      <c r="G14" s="3"/>
      <c r="H14" s="31" t="s">
        <v>128</v>
      </c>
      <c r="I14" s="22">
        <v>16</v>
      </c>
      <c r="J14" s="22" t="s">
        <v>35</v>
      </c>
      <c r="K14" s="22">
        <v>3.6</v>
      </c>
      <c r="L14" s="22">
        <v>0.2</v>
      </c>
      <c r="M14" s="22">
        <f t="shared" si="0"/>
        <v>0.72000000000000008</v>
      </c>
      <c r="N14" t="s">
        <v>48</v>
      </c>
      <c r="O14" s="25"/>
      <c r="P14">
        <v>1</v>
      </c>
    </row>
    <row r="15" spans="1:16" x14ac:dyDescent="0.3">
      <c r="A15" s="2" t="s">
        <v>821</v>
      </c>
      <c r="B15" s="9" t="s">
        <v>749</v>
      </c>
      <c r="C15" s="24" t="s">
        <v>241</v>
      </c>
      <c r="D15" s="18" t="s">
        <v>33</v>
      </c>
      <c r="E15" s="3"/>
      <c r="F15" s="3">
        <v>5</v>
      </c>
      <c r="G15" s="3"/>
      <c r="H15" s="31" t="s">
        <v>130</v>
      </c>
      <c r="I15" s="22">
        <v>16</v>
      </c>
      <c r="J15" s="22" t="s">
        <v>35</v>
      </c>
      <c r="K15" s="22">
        <v>3.6</v>
      </c>
      <c r="L15" s="22">
        <v>0.2</v>
      </c>
      <c r="M15" s="22">
        <f t="shared" si="0"/>
        <v>0.72000000000000008</v>
      </c>
      <c r="N15" t="s">
        <v>51</v>
      </c>
      <c r="O15" s="25"/>
      <c r="P15">
        <v>1</v>
      </c>
    </row>
    <row r="16" spans="1:16" x14ac:dyDescent="0.3">
      <c r="A16" s="2" t="s">
        <v>822</v>
      </c>
      <c r="B16" s="9" t="s">
        <v>749</v>
      </c>
      <c r="C16" s="24" t="s">
        <v>242</v>
      </c>
      <c r="D16" s="18" t="s">
        <v>33</v>
      </c>
      <c r="E16" s="3"/>
      <c r="F16" s="3">
        <v>5</v>
      </c>
      <c r="G16" s="3"/>
      <c r="H16" s="31" t="s">
        <v>123</v>
      </c>
      <c r="I16" s="22">
        <v>16</v>
      </c>
      <c r="J16" s="22" t="s">
        <v>35</v>
      </c>
      <c r="K16" s="22">
        <v>3.6</v>
      </c>
      <c r="L16" s="22">
        <v>0.2</v>
      </c>
      <c r="M16" s="22">
        <f t="shared" si="0"/>
        <v>0.72000000000000008</v>
      </c>
      <c r="N16" t="s">
        <v>54</v>
      </c>
      <c r="O16" s="25"/>
      <c r="P16">
        <v>1</v>
      </c>
    </row>
    <row r="17" spans="1:16" x14ac:dyDescent="0.3">
      <c r="A17" s="2" t="s">
        <v>823</v>
      </c>
      <c r="B17" s="9" t="s">
        <v>749</v>
      </c>
      <c r="C17" s="24" t="s">
        <v>242</v>
      </c>
      <c r="D17" s="18" t="s">
        <v>33</v>
      </c>
      <c r="E17" s="3"/>
      <c r="F17" s="3">
        <v>4</v>
      </c>
      <c r="G17" s="3"/>
      <c r="H17" s="31" t="s">
        <v>126</v>
      </c>
      <c r="I17" s="22">
        <v>16</v>
      </c>
      <c r="J17" s="22" t="s">
        <v>35</v>
      </c>
      <c r="K17" s="22">
        <v>3.6</v>
      </c>
      <c r="L17" s="22">
        <v>0.2</v>
      </c>
      <c r="M17" s="22">
        <f t="shared" si="0"/>
        <v>0.72000000000000008</v>
      </c>
      <c r="N17" t="s">
        <v>57</v>
      </c>
      <c r="O17" s="25"/>
      <c r="P17">
        <v>1</v>
      </c>
    </row>
    <row r="18" spans="1:16" ht="15" thickBot="1" x14ac:dyDescent="0.35">
      <c r="A18" s="58"/>
      <c r="B18" s="51" t="s">
        <v>749</v>
      </c>
      <c r="C18" s="52"/>
      <c r="D18" s="53"/>
      <c r="E18" s="54"/>
      <c r="F18" s="54"/>
      <c r="G18" s="54"/>
      <c r="H18" s="59" t="s">
        <v>253</v>
      </c>
      <c r="I18" s="48">
        <v>16</v>
      </c>
      <c r="J18" s="48" t="s">
        <v>35</v>
      </c>
      <c r="K18" s="48">
        <v>3.6</v>
      </c>
      <c r="L18" s="48">
        <v>0</v>
      </c>
      <c r="M18" s="48">
        <f t="shared" si="0"/>
        <v>0</v>
      </c>
      <c r="N18" s="47" t="s">
        <v>60</v>
      </c>
      <c r="O18" s="56"/>
      <c r="P18" s="47">
        <v>1</v>
      </c>
    </row>
    <row r="19" spans="1:16" x14ac:dyDescent="0.3">
      <c r="B19" s="42" t="s">
        <v>749</v>
      </c>
      <c r="C19" s="43"/>
      <c r="D19" s="44"/>
      <c r="E19" s="45"/>
      <c r="F19" s="45"/>
      <c r="G19" s="45"/>
      <c r="H19" s="57" t="s">
        <v>243</v>
      </c>
      <c r="I19" s="22"/>
      <c r="J19" s="22"/>
      <c r="K19" s="22"/>
      <c r="L19" s="22"/>
      <c r="M19" s="22"/>
      <c r="N19" t="s">
        <v>69</v>
      </c>
      <c r="O19" s="21"/>
      <c r="P19">
        <v>4</v>
      </c>
    </row>
    <row r="20" spans="1:16" x14ac:dyDescent="0.3">
      <c r="A20" s="2" t="s">
        <v>824</v>
      </c>
      <c r="B20" s="9" t="s">
        <v>749</v>
      </c>
      <c r="C20" s="24" t="s">
        <v>245</v>
      </c>
      <c r="D20" s="18" t="s">
        <v>33</v>
      </c>
      <c r="E20" s="3"/>
      <c r="F20" s="3">
        <v>4</v>
      </c>
      <c r="G20" s="3"/>
      <c r="H20" s="39" t="s">
        <v>41</v>
      </c>
      <c r="I20" s="22">
        <v>16</v>
      </c>
      <c r="J20" s="22" t="s">
        <v>35</v>
      </c>
      <c r="K20" s="22">
        <v>3.6</v>
      </c>
      <c r="L20" s="22">
        <v>0.2</v>
      </c>
      <c r="M20" s="22">
        <f t="shared" ref="M20:M28" si="1">K20*L20</f>
        <v>0.72000000000000008</v>
      </c>
      <c r="N20" t="s">
        <v>72</v>
      </c>
      <c r="O20" s="25"/>
      <c r="P20">
        <v>1</v>
      </c>
    </row>
    <row r="21" spans="1:16" x14ac:dyDescent="0.3">
      <c r="A21" s="2" t="s">
        <v>825</v>
      </c>
      <c r="B21" s="9" t="s">
        <v>749</v>
      </c>
      <c r="C21" s="24" t="s">
        <v>245</v>
      </c>
      <c r="D21" s="18" t="s">
        <v>33</v>
      </c>
      <c r="E21" s="3"/>
      <c r="F21" s="3">
        <v>5</v>
      </c>
      <c r="G21" s="3"/>
      <c r="H21" s="39" t="s">
        <v>44</v>
      </c>
      <c r="I21" s="22">
        <v>16</v>
      </c>
      <c r="J21" s="22" t="s">
        <v>35</v>
      </c>
      <c r="K21" s="22">
        <v>3.6</v>
      </c>
      <c r="L21" s="22">
        <v>0.2</v>
      </c>
      <c r="M21" s="22">
        <f t="shared" si="1"/>
        <v>0.72000000000000008</v>
      </c>
      <c r="N21" t="s">
        <v>75</v>
      </c>
      <c r="O21" s="25"/>
      <c r="P21">
        <v>1</v>
      </c>
    </row>
    <row r="22" spans="1:16" x14ac:dyDescent="0.3">
      <c r="A22" s="2" t="s">
        <v>826</v>
      </c>
      <c r="B22" s="9" t="s">
        <v>749</v>
      </c>
      <c r="C22" s="24" t="s">
        <v>246</v>
      </c>
      <c r="D22" s="18" t="s">
        <v>33</v>
      </c>
      <c r="E22" s="3"/>
      <c r="F22" s="3">
        <v>5</v>
      </c>
      <c r="G22" s="3"/>
      <c r="H22" s="39" t="s">
        <v>34</v>
      </c>
      <c r="I22" s="22">
        <v>16</v>
      </c>
      <c r="J22" s="22" t="s">
        <v>35</v>
      </c>
      <c r="K22" s="22">
        <v>3.6</v>
      </c>
      <c r="L22" s="22">
        <v>0.2</v>
      </c>
      <c r="M22" s="22">
        <f t="shared" si="1"/>
        <v>0.72000000000000008</v>
      </c>
      <c r="N22" t="s">
        <v>78</v>
      </c>
      <c r="O22" s="25"/>
      <c r="P22">
        <v>1</v>
      </c>
    </row>
    <row r="23" spans="1:16" x14ac:dyDescent="0.3">
      <c r="A23" s="2" t="s">
        <v>827</v>
      </c>
      <c r="B23" s="9" t="s">
        <v>749</v>
      </c>
      <c r="C23" s="24" t="s">
        <v>246</v>
      </c>
      <c r="D23" s="18" t="s">
        <v>33</v>
      </c>
      <c r="E23" s="3"/>
      <c r="F23" s="3">
        <v>4</v>
      </c>
      <c r="G23" s="3"/>
      <c r="H23" s="39" t="s">
        <v>38</v>
      </c>
      <c r="I23" s="22">
        <v>16</v>
      </c>
      <c r="J23" s="22" t="s">
        <v>35</v>
      </c>
      <c r="K23" s="22">
        <v>3.6</v>
      </c>
      <c r="L23" s="22">
        <v>0.2</v>
      </c>
      <c r="M23" s="22">
        <f t="shared" si="1"/>
        <v>0.72000000000000008</v>
      </c>
      <c r="N23" t="s">
        <v>81</v>
      </c>
      <c r="O23" s="25"/>
      <c r="P23">
        <v>1</v>
      </c>
    </row>
    <row r="24" spans="1:16" x14ac:dyDescent="0.3">
      <c r="A24" s="2" t="s">
        <v>828</v>
      </c>
      <c r="B24" s="9" t="s">
        <v>749</v>
      </c>
      <c r="C24" s="24" t="s">
        <v>248</v>
      </c>
      <c r="D24" s="18" t="s">
        <v>33</v>
      </c>
      <c r="E24" s="3"/>
      <c r="F24" s="3">
        <v>4</v>
      </c>
      <c r="G24" s="3"/>
      <c r="H24" s="39" t="s">
        <v>128</v>
      </c>
      <c r="I24" s="22">
        <v>16</v>
      </c>
      <c r="J24" s="22" t="s">
        <v>35</v>
      </c>
      <c r="K24" s="22">
        <v>3.6</v>
      </c>
      <c r="L24" s="22">
        <v>0.2</v>
      </c>
      <c r="M24" s="22">
        <f t="shared" si="1"/>
        <v>0.72000000000000008</v>
      </c>
      <c r="N24" t="s">
        <v>84</v>
      </c>
      <c r="O24" s="25"/>
      <c r="P24">
        <v>1</v>
      </c>
    </row>
    <row r="25" spans="1:16" x14ac:dyDescent="0.3">
      <c r="A25" s="2" t="s">
        <v>829</v>
      </c>
      <c r="B25" s="9" t="s">
        <v>749</v>
      </c>
      <c r="C25" s="24" t="s">
        <v>248</v>
      </c>
      <c r="D25" s="18" t="s">
        <v>33</v>
      </c>
      <c r="E25" s="3"/>
      <c r="F25" s="3">
        <v>5</v>
      </c>
      <c r="G25" s="3"/>
      <c r="H25" s="39" t="s">
        <v>130</v>
      </c>
      <c r="I25" s="22">
        <v>16</v>
      </c>
      <c r="J25" s="22" t="s">
        <v>35</v>
      </c>
      <c r="K25" s="22">
        <v>3.6</v>
      </c>
      <c r="L25" s="22">
        <v>0.2</v>
      </c>
      <c r="M25" s="22">
        <f t="shared" si="1"/>
        <v>0.72000000000000008</v>
      </c>
      <c r="N25" t="s">
        <v>87</v>
      </c>
      <c r="O25" s="25"/>
      <c r="P25">
        <v>1</v>
      </c>
    </row>
    <row r="26" spans="1:16" x14ac:dyDescent="0.3">
      <c r="A26" s="2" t="s">
        <v>830</v>
      </c>
      <c r="B26" s="9" t="s">
        <v>749</v>
      </c>
      <c r="C26" s="24" t="s">
        <v>247</v>
      </c>
      <c r="D26" s="18" t="s">
        <v>33</v>
      </c>
      <c r="E26" s="3"/>
      <c r="F26" s="3">
        <v>4</v>
      </c>
      <c r="G26" s="3"/>
      <c r="H26" s="39" t="s">
        <v>123</v>
      </c>
      <c r="I26" s="22">
        <v>16</v>
      </c>
      <c r="J26" s="22" t="s">
        <v>35</v>
      </c>
      <c r="K26" s="22">
        <v>3.6</v>
      </c>
      <c r="L26" s="22">
        <v>0.2</v>
      </c>
      <c r="M26" s="22">
        <f t="shared" si="1"/>
        <v>0.72000000000000008</v>
      </c>
      <c r="N26" t="s">
        <v>90</v>
      </c>
      <c r="O26" s="25"/>
      <c r="P26">
        <v>1</v>
      </c>
    </row>
    <row r="27" spans="1:16" x14ac:dyDescent="0.3">
      <c r="A27" s="2" t="s">
        <v>831</v>
      </c>
      <c r="B27" s="9" t="s">
        <v>749</v>
      </c>
      <c r="C27" s="24" t="s">
        <v>247</v>
      </c>
      <c r="D27" s="18" t="s">
        <v>33</v>
      </c>
      <c r="E27" s="3"/>
      <c r="F27" s="3">
        <v>5</v>
      </c>
      <c r="G27" s="3"/>
      <c r="H27" s="39" t="s">
        <v>126</v>
      </c>
      <c r="I27" s="22">
        <v>16</v>
      </c>
      <c r="J27" s="22" t="s">
        <v>35</v>
      </c>
      <c r="K27" s="22">
        <v>3.6</v>
      </c>
      <c r="L27" s="22">
        <v>0.2</v>
      </c>
      <c r="M27" s="22">
        <f t="shared" si="1"/>
        <v>0.72000000000000008</v>
      </c>
      <c r="N27" t="s">
        <v>93</v>
      </c>
      <c r="O27" s="25"/>
      <c r="P27">
        <v>1</v>
      </c>
    </row>
    <row r="28" spans="1:16" ht="15" thickBot="1" x14ac:dyDescent="0.35">
      <c r="A28" s="50"/>
      <c r="B28" s="51" t="s">
        <v>749</v>
      </c>
      <c r="C28" s="52"/>
      <c r="D28" s="53"/>
      <c r="E28" s="54"/>
      <c r="F28" s="54"/>
      <c r="G28" s="54"/>
      <c r="H28" s="60" t="s">
        <v>253</v>
      </c>
      <c r="I28" s="48">
        <v>16</v>
      </c>
      <c r="J28" s="48" t="s">
        <v>35</v>
      </c>
      <c r="K28" s="48">
        <v>3.6</v>
      </c>
      <c r="L28" s="48">
        <v>0</v>
      </c>
      <c r="M28" s="48">
        <f t="shared" si="1"/>
        <v>0</v>
      </c>
      <c r="N28" s="47" t="s">
        <v>96</v>
      </c>
      <c r="O28" s="56"/>
      <c r="P28" s="47">
        <v>1</v>
      </c>
    </row>
    <row r="29" spans="1:16" x14ac:dyDescent="0.3">
      <c r="A29" s="41"/>
      <c r="B29" s="42" t="s">
        <v>749</v>
      </c>
      <c r="C29" s="43"/>
      <c r="D29" s="44"/>
      <c r="E29" s="45"/>
      <c r="F29" s="45"/>
      <c r="G29" s="45"/>
      <c r="H29" s="49" t="s">
        <v>243</v>
      </c>
      <c r="I29" s="22"/>
      <c r="J29" s="22"/>
      <c r="K29" s="22"/>
      <c r="L29" s="22"/>
      <c r="M29" s="22"/>
      <c r="N29" t="s">
        <v>101</v>
      </c>
      <c r="O29" s="21"/>
      <c r="P29">
        <v>4</v>
      </c>
    </row>
    <row r="30" spans="1:16" x14ac:dyDescent="0.3">
      <c r="A30" s="2" t="s">
        <v>832</v>
      </c>
      <c r="B30" s="9" t="s">
        <v>749</v>
      </c>
      <c r="C30" s="24" t="s">
        <v>254</v>
      </c>
      <c r="D30" s="18" t="s">
        <v>33</v>
      </c>
      <c r="E30" s="3"/>
      <c r="F30" s="3">
        <v>1</v>
      </c>
      <c r="G30" s="3"/>
      <c r="H30" s="31" t="s">
        <v>67</v>
      </c>
      <c r="I30" s="22">
        <v>16</v>
      </c>
      <c r="J30" s="22" t="s">
        <v>29</v>
      </c>
      <c r="K30" s="22">
        <v>3.6</v>
      </c>
      <c r="L30" s="22">
        <v>0.2</v>
      </c>
      <c r="M30" s="22">
        <f t="shared" ref="M30:M38" si="2">K30*L30</f>
        <v>0.72000000000000008</v>
      </c>
      <c r="N30" t="s">
        <v>104</v>
      </c>
      <c r="O30" s="25"/>
      <c r="P30">
        <v>1</v>
      </c>
    </row>
    <row r="31" spans="1:16" x14ac:dyDescent="0.3">
      <c r="A31" s="2" t="s">
        <v>833</v>
      </c>
      <c r="B31" s="9" t="s">
        <v>749</v>
      </c>
      <c r="C31" s="24" t="s">
        <v>254</v>
      </c>
      <c r="D31" s="18" t="s">
        <v>33</v>
      </c>
      <c r="E31" s="3"/>
      <c r="F31" s="3">
        <v>1</v>
      </c>
      <c r="G31" s="3"/>
      <c r="H31" s="32" t="s">
        <v>244</v>
      </c>
      <c r="I31" s="22">
        <v>16</v>
      </c>
      <c r="J31" s="22" t="s">
        <v>29</v>
      </c>
      <c r="K31" s="22">
        <v>3.6</v>
      </c>
      <c r="L31" s="22">
        <v>0.4</v>
      </c>
      <c r="M31" s="22">
        <f t="shared" si="2"/>
        <v>1.4400000000000002</v>
      </c>
      <c r="N31" t="s">
        <v>106</v>
      </c>
      <c r="O31" s="25"/>
      <c r="P31">
        <v>1</v>
      </c>
    </row>
    <row r="32" spans="1:16" x14ac:dyDescent="0.3">
      <c r="A32" s="2" t="s">
        <v>834</v>
      </c>
      <c r="B32" s="9" t="s">
        <v>749</v>
      </c>
      <c r="C32" s="24" t="s">
        <v>255</v>
      </c>
      <c r="D32" s="18" t="s">
        <v>33</v>
      </c>
      <c r="E32" s="3"/>
      <c r="F32" s="3">
        <v>3</v>
      </c>
      <c r="G32" s="3"/>
      <c r="H32" s="31" t="s">
        <v>249</v>
      </c>
      <c r="I32" s="22">
        <v>16</v>
      </c>
      <c r="J32" s="22" t="s">
        <v>35</v>
      </c>
      <c r="K32" s="22">
        <v>3.6</v>
      </c>
      <c r="L32" s="22">
        <v>0.2</v>
      </c>
      <c r="M32" s="22">
        <f t="shared" si="2"/>
        <v>0.72000000000000008</v>
      </c>
      <c r="N32" t="s">
        <v>108</v>
      </c>
      <c r="O32" s="25"/>
      <c r="P32">
        <v>1</v>
      </c>
    </row>
    <row r="33" spans="1:18" x14ac:dyDescent="0.3">
      <c r="A33" s="2" t="s">
        <v>835</v>
      </c>
      <c r="B33" s="9" t="s">
        <v>749</v>
      </c>
      <c r="C33" s="24" t="s">
        <v>255</v>
      </c>
      <c r="D33" s="18" t="s">
        <v>33</v>
      </c>
      <c r="E33" s="3"/>
      <c r="F33" s="3">
        <v>2</v>
      </c>
      <c r="G33" s="3"/>
      <c r="H33" s="32" t="s">
        <v>250</v>
      </c>
      <c r="I33" s="22">
        <v>16</v>
      </c>
      <c r="J33" s="22" t="s">
        <v>35</v>
      </c>
      <c r="K33" s="22">
        <v>3.6</v>
      </c>
      <c r="L33" s="22">
        <v>0.2</v>
      </c>
      <c r="M33" s="22">
        <f t="shared" si="2"/>
        <v>0.72000000000000008</v>
      </c>
      <c r="N33" t="s">
        <v>110</v>
      </c>
      <c r="O33" s="25"/>
      <c r="P33">
        <v>1</v>
      </c>
    </row>
    <row r="34" spans="1:18" x14ac:dyDescent="0.3">
      <c r="A34" s="2" t="s">
        <v>836</v>
      </c>
      <c r="B34" s="9" t="s">
        <v>749</v>
      </c>
      <c r="C34" s="24" t="s">
        <v>255</v>
      </c>
      <c r="D34" s="18" t="s">
        <v>33</v>
      </c>
      <c r="E34" s="3"/>
      <c r="F34" s="3">
        <v>2</v>
      </c>
      <c r="G34" s="3"/>
      <c r="H34" s="31" t="s">
        <v>251</v>
      </c>
      <c r="I34" s="22">
        <v>16</v>
      </c>
      <c r="J34" s="22" t="s">
        <v>35</v>
      </c>
      <c r="K34" s="22">
        <v>3.6</v>
      </c>
      <c r="L34" s="22">
        <v>0.2</v>
      </c>
      <c r="M34" s="22">
        <f t="shared" si="2"/>
        <v>0.72000000000000008</v>
      </c>
      <c r="N34" t="s">
        <v>112</v>
      </c>
      <c r="O34" s="25"/>
      <c r="P34">
        <v>1</v>
      </c>
    </row>
    <row r="35" spans="1:18" x14ac:dyDescent="0.3">
      <c r="A35" s="2" t="s">
        <v>837</v>
      </c>
      <c r="B35" s="9" t="s">
        <v>749</v>
      </c>
      <c r="C35" s="24" t="s">
        <v>256</v>
      </c>
      <c r="D35" s="18" t="s">
        <v>33</v>
      </c>
      <c r="E35" s="3"/>
      <c r="F35" s="3">
        <v>3</v>
      </c>
      <c r="G35" s="3"/>
      <c r="H35" s="32" t="s">
        <v>252</v>
      </c>
      <c r="I35" s="22">
        <v>16</v>
      </c>
      <c r="J35" s="22" t="s">
        <v>35</v>
      </c>
      <c r="K35" s="22">
        <v>3.6</v>
      </c>
      <c r="L35" s="22">
        <v>0</v>
      </c>
      <c r="M35" s="22">
        <f t="shared" si="2"/>
        <v>0</v>
      </c>
      <c r="N35" t="s">
        <v>115</v>
      </c>
      <c r="O35" s="25"/>
      <c r="P35">
        <v>1</v>
      </c>
    </row>
    <row r="36" spans="1:18" x14ac:dyDescent="0.3">
      <c r="A36" s="2" t="s">
        <v>838</v>
      </c>
      <c r="B36" s="9" t="s">
        <v>749</v>
      </c>
      <c r="C36" s="24" t="s">
        <v>271</v>
      </c>
      <c r="D36" s="18" t="s">
        <v>33</v>
      </c>
      <c r="E36" s="3"/>
      <c r="F36" s="3">
        <v>1</v>
      </c>
      <c r="G36" s="3"/>
      <c r="H36" s="31" t="s">
        <v>257</v>
      </c>
      <c r="I36" s="22">
        <v>16</v>
      </c>
      <c r="J36" s="22" t="s">
        <v>35</v>
      </c>
      <c r="K36" s="22">
        <v>3.6</v>
      </c>
      <c r="L36" s="22">
        <v>0</v>
      </c>
      <c r="M36" s="22">
        <f t="shared" si="2"/>
        <v>0</v>
      </c>
      <c r="N36" t="s">
        <v>118</v>
      </c>
      <c r="O36" s="25"/>
      <c r="P36">
        <v>1</v>
      </c>
    </row>
    <row r="37" spans="1:18" x14ac:dyDescent="0.3">
      <c r="A37" s="2" t="s">
        <v>839</v>
      </c>
      <c r="B37" s="9" t="s">
        <v>749</v>
      </c>
      <c r="C37" s="24" t="s">
        <v>256</v>
      </c>
      <c r="D37" s="18" t="s">
        <v>33</v>
      </c>
      <c r="E37" s="3"/>
      <c r="F37" s="3"/>
      <c r="G37" s="3"/>
      <c r="H37" s="32" t="s">
        <v>272</v>
      </c>
      <c r="I37" s="22">
        <v>6</v>
      </c>
      <c r="J37" s="22" t="s">
        <v>29</v>
      </c>
      <c r="K37" s="22">
        <v>1.2</v>
      </c>
      <c r="L37" s="22">
        <v>0</v>
      </c>
      <c r="M37" s="22">
        <f t="shared" si="2"/>
        <v>0</v>
      </c>
      <c r="N37" t="s">
        <v>121</v>
      </c>
      <c r="O37" s="25"/>
      <c r="P37">
        <v>1</v>
      </c>
    </row>
    <row r="38" spans="1:18" ht="15" thickBot="1" x14ac:dyDescent="0.35">
      <c r="A38" s="50" t="s">
        <v>840</v>
      </c>
      <c r="B38" s="51" t="s">
        <v>749</v>
      </c>
      <c r="C38" s="52" t="s">
        <v>256</v>
      </c>
      <c r="D38" s="53"/>
      <c r="E38" s="54"/>
      <c r="F38" s="54"/>
      <c r="G38" s="54"/>
      <c r="H38" s="63" t="s">
        <v>260</v>
      </c>
      <c r="I38" s="48">
        <v>6</v>
      </c>
      <c r="J38" s="48" t="s">
        <v>29</v>
      </c>
      <c r="K38" s="48">
        <v>2.2000000000000002</v>
      </c>
      <c r="L38" s="48">
        <v>0</v>
      </c>
      <c r="M38" s="48">
        <f t="shared" si="2"/>
        <v>0</v>
      </c>
      <c r="N38" s="47" t="s">
        <v>124</v>
      </c>
      <c r="O38" s="56"/>
      <c r="P38" s="47">
        <v>1</v>
      </c>
    </row>
    <row r="39" spans="1:18" x14ac:dyDescent="0.3">
      <c r="A39" s="41"/>
      <c r="B39" s="42" t="s">
        <v>749</v>
      </c>
      <c r="C39" s="43"/>
      <c r="D39" s="44"/>
      <c r="E39" s="45"/>
      <c r="F39" s="45"/>
      <c r="G39" s="45"/>
      <c r="H39" s="61" t="s">
        <v>243</v>
      </c>
      <c r="I39" s="22"/>
      <c r="J39" s="22"/>
      <c r="K39" s="22"/>
      <c r="L39" s="22"/>
      <c r="M39" s="22"/>
      <c r="N39" t="s">
        <v>131</v>
      </c>
      <c r="O39" s="25"/>
      <c r="P39">
        <v>4</v>
      </c>
    </row>
    <row r="40" spans="1:18" x14ac:dyDescent="0.3">
      <c r="A40" s="2" t="s">
        <v>841</v>
      </c>
      <c r="B40" s="9" t="s">
        <v>749</v>
      </c>
      <c r="C40" s="24" t="s">
        <v>357</v>
      </c>
      <c r="D40" s="18" t="s">
        <v>33</v>
      </c>
      <c r="F40" s="22">
        <v>5</v>
      </c>
      <c r="G40" s="3"/>
      <c r="H40" s="39" t="s">
        <v>95</v>
      </c>
      <c r="I40" s="22">
        <v>16</v>
      </c>
      <c r="J40" s="22" t="s">
        <v>35</v>
      </c>
      <c r="K40" s="22">
        <v>3.6</v>
      </c>
      <c r="L40" s="22">
        <v>0.2</v>
      </c>
      <c r="M40" s="22">
        <f t="shared" si="0"/>
        <v>0.72000000000000008</v>
      </c>
      <c r="N40" t="s">
        <v>133</v>
      </c>
      <c r="O40" s="25"/>
      <c r="P40">
        <v>1</v>
      </c>
    </row>
    <row r="41" spans="1:18" x14ac:dyDescent="0.3">
      <c r="A41" s="2" t="s">
        <v>842</v>
      </c>
      <c r="B41" s="9" t="s">
        <v>749</v>
      </c>
      <c r="C41" s="24" t="s">
        <v>357</v>
      </c>
      <c r="D41" s="18" t="s">
        <v>33</v>
      </c>
      <c r="E41" s="3"/>
      <c r="F41" s="3">
        <v>4</v>
      </c>
      <c r="G41" s="3"/>
      <c r="H41" s="39" t="s">
        <v>98</v>
      </c>
      <c r="I41" s="22">
        <v>16</v>
      </c>
      <c r="J41" s="22" t="s">
        <v>35</v>
      </c>
      <c r="K41" s="22">
        <v>3.6</v>
      </c>
      <c r="L41" s="22">
        <v>0.2</v>
      </c>
      <c r="M41" s="22">
        <f t="shared" si="0"/>
        <v>0.72000000000000008</v>
      </c>
      <c r="N41" t="s">
        <v>135</v>
      </c>
      <c r="O41" s="25"/>
      <c r="P41">
        <v>1</v>
      </c>
    </row>
    <row r="42" spans="1:18" x14ac:dyDescent="0.3">
      <c r="A42" s="2" t="s">
        <v>843</v>
      </c>
      <c r="B42" s="9" t="s">
        <v>749</v>
      </c>
      <c r="C42" s="24" t="s">
        <v>366</v>
      </c>
      <c r="D42" s="18" t="s">
        <v>33</v>
      </c>
      <c r="E42" s="17"/>
      <c r="F42" s="3">
        <v>5</v>
      </c>
      <c r="G42" s="17"/>
      <c r="H42" s="39" t="s">
        <v>89</v>
      </c>
      <c r="I42" s="22">
        <v>16</v>
      </c>
      <c r="J42" s="22" t="s">
        <v>35</v>
      </c>
      <c r="K42" s="22">
        <v>3.6</v>
      </c>
      <c r="L42" s="22">
        <v>0.2</v>
      </c>
      <c r="M42" s="22">
        <f t="shared" si="0"/>
        <v>0.72000000000000008</v>
      </c>
      <c r="N42" t="s">
        <v>137</v>
      </c>
      <c r="O42" s="25"/>
      <c r="P42">
        <v>1</v>
      </c>
      <c r="Q42" s="21"/>
      <c r="R42" s="21"/>
    </row>
    <row r="43" spans="1:18" x14ac:dyDescent="0.3">
      <c r="A43" s="2" t="s">
        <v>844</v>
      </c>
      <c r="B43" s="9" t="s">
        <v>749</v>
      </c>
      <c r="C43" s="24" t="s">
        <v>366</v>
      </c>
      <c r="D43" s="18" t="s">
        <v>33</v>
      </c>
      <c r="E43" s="17"/>
      <c r="F43" s="3">
        <v>4</v>
      </c>
      <c r="G43" s="17"/>
      <c r="H43" s="39" t="s">
        <v>92</v>
      </c>
      <c r="I43" s="22">
        <v>16</v>
      </c>
      <c r="J43" s="22" t="s">
        <v>35</v>
      </c>
      <c r="K43" s="22">
        <v>3.6</v>
      </c>
      <c r="L43" s="22">
        <v>0.2</v>
      </c>
      <c r="M43" s="22">
        <f t="shared" si="0"/>
        <v>0.72000000000000008</v>
      </c>
      <c r="N43" t="s">
        <v>139</v>
      </c>
      <c r="O43" s="25"/>
      <c r="P43">
        <v>1</v>
      </c>
      <c r="Q43" s="21"/>
      <c r="R43" s="21"/>
    </row>
    <row r="44" spans="1:18" x14ac:dyDescent="0.3">
      <c r="A44" s="2" t="s">
        <v>845</v>
      </c>
      <c r="B44" s="9" t="s">
        <v>749</v>
      </c>
      <c r="C44" s="24" t="s">
        <v>359</v>
      </c>
      <c r="D44" s="18" t="s">
        <v>33</v>
      </c>
      <c r="E44" s="17"/>
      <c r="F44" s="3">
        <v>4</v>
      </c>
      <c r="G44" s="17"/>
      <c r="H44" s="39" t="s">
        <v>83</v>
      </c>
      <c r="I44" s="22">
        <v>16</v>
      </c>
      <c r="J44" s="22" t="s">
        <v>35</v>
      </c>
      <c r="K44" s="22">
        <v>3.6</v>
      </c>
      <c r="L44" s="22">
        <v>0.2</v>
      </c>
      <c r="M44" s="22">
        <f t="shared" si="0"/>
        <v>0.72000000000000008</v>
      </c>
      <c r="N44" t="s">
        <v>141</v>
      </c>
      <c r="O44" s="25"/>
      <c r="P44">
        <v>1</v>
      </c>
      <c r="Q44" s="21"/>
      <c r="R44" s="21"/>
    </row>
    <row r="45" spans="1:18" x14ac:dyDescent="0.3">
      <c r="A45" s="2" t="s">
        <v>846</v>
      </c>
      <c r="B45" s="9" t="s">
        <v>749</v>
      </c>
      <c r="C45" s="24" t="s">
        <v>359</v>
      </c>
      <c r="D45" s="18" t="s">
        <v>33</v>
      </c>
      <c r="E45" s="3"/>
      <c r="F45" s="3">
        <v>5</v>
      </c>
      <c r="G45" s="3"/>
      <c r="H45" s="39" t="s">
        <v>86</v>
      </c>
      <c r="I45" s="22">
        <v>16</v>
      </c>
      <c r="J45" s="22" t="s">
        <v>35</v>
      </c>
      <c r="K45" s="22">
        <v>3.6</v>
      </c>
      <c r="L45" s="22">
        <v>0.2</v>
      </c>
      <c r="M45" s="22">
        <f t="shared" si="0"/>
        <v>0.72000000000000008</v>
      </c>
      <c r="N45" t="s">
        <v>143</v>
      </c>
      <c r="O45" s="25"/>
      <c r="P45">
        <v>1</v>
      </c>
      <c r="Q45" s="21"/>
      <c r="R45" s="21"/>
    </row>
    <row r="46" spans="1:18" x14ac:dyDescent="0.3">
      <c r="A46" s="2" t="s">
        <v>847</v>
      </c>
      <c r="B46" s="9" t="s">
        <v>749</v>
      </c>
      <c r="C46" s="24" t="s">
        <v>360</v>
      </c>
      <c r="D46" s="18" t="s">
        <v>33</v>
      </c>
      <c r="E46" s="3"/>
      <c r="F46" s="3">
        <v>5</v>
      </c>
      <c r="G46" s="3"/>
      <c r="H46" s="39" t="s">
        <v>77</v>
      </c>
      <c r="I46" s="22">
        <v>16</v>
      </c>
      <c r="J46" s="22" t="s">
        <v>35</v>
      </c>
      <c r="K46" s="22">
        <v>3.6</v>
      </c>
      <c r="L46" s="22">
        <v>0.2</v>
      </c>
      <c r="M46" s="22">
        <f t="shared" si="0"/>
        <v>0.72000000000000008</v>
      </c>
      <c r="N46" t="s">
        <v>145</v>
      </c>
      <c r="O46" s="25"/>
      <c r="P46">
        <v>1</v>
      </c>
      <c r="Q46" s="21"/>
      <c r="R46" s="21"/>
    </row>
    <row r="47" spans="1:18" x14ac:dyDescent="0.3">
      <c r="A47" s="2" t="s">
        <v>848</v>
      </c>
      <c r="B47" s="9" t="s">
        <v>749</v>
      </c>
      <c r="C47" s="24" t="s">
        <v>360</v>
      </c>
      <c r="D47" s="18" t="s">
        <v>33</v>
      </c>
      <c r="E47" s="3"/>
      <c r="F47" s="3">
        <v>4</v>
      </c>
      <c r="G47" s="3"/>
      <c r="H47" s="39" t="s">
        <v>80</v>
      </c>
      <c r="I47" s="22">
        <v>16</v>
      </c>
      <c r="J47" s="22" t="s">
        <v>35</v>
      </c>
      <c r="K47" s="22">
        <v>3.6</v>
      </c>
      <c r="L47" s="22">
        <v>0.2</v>
      </c>
      <c r="M47" s="22">
        <f t="shared" si="0"/>
        <v>0.72000000000000008</v>
      </c>
      <c r="N47" t="s">
        <v>147</v>
      </c>
      <c r="O47" s="25"/>
      <c r="P47">
        <v>1</v>
      </c>
      <c r="Q47" s="21"/>
      <c r="R47" s="21"/>
    </row>
    <row r="48" spans="1:18" ht="15" thickBot="1" x14ac:dyDescent="0.35">
      <c r="A48" s="50"/>
      <c r="B48" s="51" t="s">
        <v>749</v>
      </c>
      <c r="C48" s="52"/>
      <c r="D48" s="53"/>
      <c r="E48" s="54"/>
      <c r="F48" s="54"/>
      <c r="G48" s="54"/>
      <c r="H48" s="60" t="s">
        <v>253</v>
      </c>
      <c r="I48" s="48">
        <v>16</v>
      </c>
      <c r="J48" s="48" t="s">
        <v>35</v>
      </c>
      <c r="K48" s="48">
        <v>3.6</v>
      </c>
      <c r="L48" s="48">
        <v>0</v>
      </c>
      <c r="M48" s="48">
        <f t="shared" si="0"/>
        <v>0</v>
      </c>
      <c r="N48" s="47" t="s">
        <v>150</v>
      </c>
      <c r="O48" s="56"/>
      <c r="P48" s="47">
        <v>1</v>
      </c>
      <c r="Q48" s="21"/>
      <c r="R48" s="21"/>
    </row>
    <row r="49" spans="1:18" x14ac:dyDescent="0.3">
      <c r="B49" s="42" t="s">
        <v>749</v>
      </c>
      <c r="C49" s="43"/>
      <c r="D49" s="44" t="s">
        <v>33</v>
      </c>
      <c r="E49" s="45"/>
      <c r="F49" s="45"/>
      <c r="G49" s="45"/>
      <c r="H49" s="49" t="s">
        <v>243</v>
      </c>
      <c r="I49" s="22"/>
      <c r="J49" s="22"/>
      <c r="K49" s="22"/>
      <c r="L49" s="22"/>
      <c r="M49" s="22"/>
      <c r="N49" t="s">
        <v>151</v>
      </c>
      <c r="O49" s="21"/>
      <c r="P49">
        <v>4</v>
      </c>
      <c r="Q49" s="21"/>
      <c r="R49" s="21"/>
    </row>
    <row r="50" spans="1:18" x14ac:dyDescent="0.3">
      <c r="A50" s="2" t="s">
        <v>849</v>
      </c>
      <c r="B50" s="9" t="s">
        <v>749</v>
      </c>
      <c r="C50" s="24" t="s">
        <v>361</v>
      </c>
      <c r="D50" s="18" t="s">
        <v>33</v>
      </c>
      <c r="E50" s="3"/>
      <c r="F50" s="3">
        <v>4</v>
      </c>
      <c r="G50" s="3"/>
      <c r="H50" s="32" t="s">
        <v>71</v>
      </c>
      <c r="I50" s="22">
        <v>16</v>
      </c>
      <c r="J50" s="22" t="s">
        <v>35</v>
      </c>
      <c r="K50" s="22">
        <v>3.6</v>
      </c>
      <c r="L50" s="22">
        <v>0.2</v>
      </c>
      <c r="M50" s="22">
        <f t="shared" si="0"/>
        <v>0.72000000000000008</v>
      </c>
      <c r="N50" t="s">
        <v>153</v>
      </c>
      <c r="O50" s="25"/>
      <c r="P50">
        <v>1</v>
      </c>
      <c r="Q50" s="21"/>
      <c r="R50" s="21"/>
    </row>
    <row r="51" spans="1:18" x14ac:dyDescent="0.3">
      <c r="A51" s="2" t="s">
        <v>850</v>
      </c>
      <c r="B51" s="9" t="s">
        <v>749</v>
      </c>
      <c r="C51" s="24" t="s">
        <v>361</v>
      </c>
      <c r="D51" s="18" t="s">
        <v>33</v>
      </c>
      <c r="E51" s="3"/>
      <c r="F51" s="3">
        <v>5</v>
      </c>
      <c r="G51" s="3"/>
      <c r="H51" s="32" t="s">
        <v>74</v>
      </c>
      <c r="I51" s="22">
        <v>16</v>
      </c>
      <c r="J51" s="22" t="s">
        <v>35</v>
      </c>
      <c r="K51" s="22">
        <v>3.6</v>
      </c>
      <c r="L51" s="22">
        <v>0.2</v>
      </c>
      <c r="M51" s="22">
        <f t="shared" si="0"/>
        <v>0.72000000000000008</v>
      </c>
      <c r="N51" t="s">
        <v>155</v>
      </c>
      <c r="O51" s="25"/>
      <c r="P51">
        <v>1</v>
      </c>
      <c r="Q51" s="21"/>
      <c r="R51" s="21"/>
    </row>
    <row r="52" spans="1:18" x14ac:dyDescent="0.3">
      <c r="A52" s="2" t="s">
        <v>851</v>
      </c>
      <c r="B52" s="9" t="s">
        <v>749</v>
      </c>
      <c r="C52" s="24" t="s">
        <v>362</v>
      </c>
      <c r="D52" s="18" t="s">
        <v>33</v>
      </c>
      <c r="E52" s="3"/>
      <c r="F52" s="3">
        <v>5</v>
      </c>
      <c r="G52" s="3"/>
      <c r="H52" s="32" t="s">
        <v>59</v>
      </c>
      <c r="I52" s="22">
        <v>16</v>
      </c>
      <c r="J52" s="22" t="s">
        <v>35</v>
      </c>
      <c r="K52" s="22">
        <v>3.6</v>
      </c>
      <c r="L52" s="22">
        <v>0.2</v>
      </c>
      <c r="M52" s="22">
        <f t="shared" si="0"/>
        <v>0.72000000000000008</v>
      </c>
      <c r="N52" t="s">
        <v>157</v>
      </c>
      <c r="O52" s="25"/>
      <c r="P52">
        <v>1</v>
      </c>
      <c r="Q52" s="21"/>
      <c r="R52" s="21"/>
    </row>
    <row r="53" spans="1:18" x14ac:dyDescent="0.3">
      <c r="A53" s="2" t="s">
        <v>852</v>
      </c>
      <c r="B53" s="9" t="s">
        <v>749</v>
      </c>
      <c r="C53" s="24" t="s">
        <v>362</v>
      </c>
      <c r="D53" s="18" t="s">
        <v>33</v>
      </c>
      <c r="E53" s="3"/>
      <c r="F53" s="3">
        <v>4</v>
      </c>
      <c r="G53" s="3"/>
      <c r="H53" s="32" t="s">
        <v>62</v>
      </c>
      <c r="I53" s="22">
        <v>16</v>
      </c>
      <c r="J53" s="22" t="s">
        <v>35</v>
      </c>
      <c r="K53" s="22">
        <v>3.6</v>
      </c>
      <c r="L53" s="22">
        <v>0.2</v>
      </c>
      <c r="M53" s="22">
        <f t="shared" si="0"/>
        <v>0.72000000000000008</v>
      </c>
      <c r="N53" t="s">
        <v>159</v>
      </c>
      <c r="O53" s="25"/>
      <c r="P53">
        <v>1</v>
      </c>
      <c r="Q53" s="21"/>
      <c r="R53" s="21"/>
    </row>
    <row r="54" spans="1:18" x14ac:dyDescent="0.3">
      <c r="A54" s="2" t="s">
        <v>853</v>
      </c>
      <c r="B54" s="9" t="s">
        <v>749</v>
      </c>
      <c r="C54" s="24" t="s">
        <v>363</v>
      </c>
      <c r="D54" s="18" t="s">
        <v>33</v>
      </c>
      <c r="E54" s="3"/>
      <c r="F54" s="3">
        <v>4</v>
      </c>
      <c r="G54" s="3"/>
      <c r="H54" s="32" t="s">
        <v>53</v>
      </c>
      <c r="I54" s="22">
        <v>16</v>
      </c>
      <c r="J54" s="22" t="s">
        <v>35</v>
      </c>
      <c r="K54" s="22">
        <v>3.6</v>
      </c>
      <c r="L54" s="22">
        <v>0.2</v>
      </c>
      <c r="M54" s="22">
        <f t="shared" si="0"/>
        <v>0.72000000000000008</v>
      </c>
      <c r="N54" t="s">
        <v>161</v>
      </c>
      <c r="O54" s="25"/>
      <c r="P54">
        <v>1</v>
      </c>
      <c r="Q54" s="21"/>
      <c r="R54" s="21"/>
    </row>
    <row r="55" spans="1:18" x14ac:dyDescent="0.3">
      <c r="A55" s="2" t="s">
        <v>854</v>
      </c>
      <c r="B55" s="9" t="s">
        <v>749</v>
      </c>
      <c r="C55" s="24" t="s">
        <v>363</v>
      </c>
      <c r="D55" s="18" t="s">
        <v>33</v>
      </c>
      <c r="E55" s="3"/>
      <c r="F55" s="3">
        <v>5</v>
      </c>
      <c r="G55" s="3"/>
      <c r="H55" s="32" t="s">
        <v>56</v>
      </c>
      <c r="I55" s="22">
        <v>16</v>
      </c>
      <c r="J55" s="22" t="s">
        <v>35</v>
      </c>
      <c r="K55" s="22">
        <v>3.6</v>
      </c>
      <c r="L55" s="22">
        <v>0.2</v>
      </c>
      <c r="M55" s="22">
        <f t="shared" si="0"/>
        <v>0.72000000000000008</v>
      </c>
      <c r="N55" t="s">
        <v>163</v>
      </c>
      <c r="O55" s="25"/>
      <c r="P55">
        <v>1</v>
      </c>
      <c r="Q55" s="21"/>
      <c r="R55" s="21"/>
    </row>
    <row r="56" spans="1:18" x14ac:dyDescent="0.3">
      <c r="A56" s="2" t="s">
        <v>855</v>
      </c>
      <c r="B56" s="9" t="s">
        <v>749</v>
      </c>
      <c r="C56" s="24" t="s">
        <v>367</v>
      </c>
      <c r="D56" s="18" t="s">
        <v>33</v>
      </c>
      <c r="E56" s="3"/>
      <c r="F56" s="3">
        <v>5</v>
      </c>
      <c r="G56" s="3"/>
      <c r="H56" s="32" t="s">
        <v>47</v>
      </c>
      <c r="I56" s="22">
        <v>16</v>
      </c>
      <c r="J56" s="22" t="s">
        <v>35</v>
      </c>
      <c r="K56" s="22">
        <v>3.6</v>
      </c>
      <c r="L56" s="22">
        <v>0.2</v>
      </c>
      <c r="M56" s="22">
        <f t="shared" si="0"/>
        <v>0.72000000000000008</v>
      </c>
      <c r="N56" t="s">
        <v>165</v>
      </c>
      <c r="O56" s="25"/>
      <c r="P56">
        <v>1</v>
      </c>
    </row>
    <row r="57" spans="1:18" x14ac:dyDescent="0.3">
      <c r="A57" s="2" t="s">
        <v>856</v>
      </c>
      <c r="B57" s="9" t="s">
        <v>749</v>
      </c>
      <c r="C57" s="24" t="s">
        <v>367</v>
      </c>
      <c r="D57" s="18" t="s">
        <v>33</v>
      </c>
      <c r="E57" s="3"/>
      <c r="F57" s="3">
        <v>4</v>
      </c>
      <c r="G57" s="3"/>
      <c r="H57" s="32" t="s">
        <v>50</v>
      </c>
      <c r="I57" s="22">
        <v>16</v>
      </c>
      <c r="J57" s="22" t="s">
        <v>35</v>
      </c>
      <c r="K57" s="22">
        <v>3.6</v>
      </c>
      <c r="L57" s="22">
        <v>0.2</v>
      </c>
      <c r="M57" s="22">
        <f t="shared" si="0"/>
        <v>0.72000000000000008</v>
      </c>
      <c r="N57" t="s">
        <v>167</v>
      </c>
      <c r="O57" s="25"/>
      <c r="P57">
        <v>1</v>
      </c>
    </row>
    <row r="58" spans="1:18" ht="15" thickBot="1" x14ac:dyDescent="0.35">
      <c r="A58" s="50"/>
      <c r="B58" s="51" t="s">
        <v>749</v>
      </c>
      <c r="C58" s="52"/>
      <c r="D58" s="53"/>
      <c r="E58" s="54"/>
      <c r="F58" s="54"/>
      <c r="G58" s="54"/>
      <c r="H58" s="63" t="s">
        <v>253</v>
      </c>
      <c r="I58" s="48">
        <v>16</v>
      </c>
      <c r="J58" s="48" t="s">
        <v>35</v>
      </c>
      <c r="K58" s="48">
        <v>3.6</v>
      </c>
      <c r="L58" s="48">
        <v>0</v>
      </c>
      <c r="M58" s="48">
        <f t="shared" si="0"/>
        <v>0</v>
      </c>
      <c r="N58" s="47" t="s">
        <v>168</v>
      </c>
      <c r="O58" s="56"/>
      <c r="P58" s="47">
        <v>1</v>
      </c>
    </row>
    <row r="59" spans="1:18" x14ac:dyDescent="0.3">
      <c r="A59" s="41"/>
      <c r="B59" s="42" t="s">
        <v>749</v>
      </c>
      <c r="C59" s="43"/>
      <c r="D59" s="44" t="s">
        <v>33</v>
      </c>
      <c r="E59" s="45"/>
      <c r="F59" s="45"/>
      <c r="G59" s="45"/>
      <c r="H59" s="61" t="s">
        <v>243</v>
      </c>
      <c r="I59" s="22"/>
      <c r="J59" s="22"/>
      <c r="K59" s="22"/>
      <c r="L59" s="22"/>
      <c r="M59" s="22"/>
      <c r="N59" t="s">
        <v>169</v>
      </c>
      <c r="O59" s="21"/>
      <c r="P59">
        <v>4</v>
      </c>
    </row>
    <row r="60" spans="1:18" x14ac:dyDescent="0.3">
      <c r="A60" s="2" t="s">
        <v>857</v>
      </c>
      <c r="B60" s="9" t="s">
        <v>749</v>
      </c>
      <c r="C60" s="24" t="s">
        <v>254</v>
      </c>
      <c r="D60" s="18" t="s">
        <v>33</v>
      </c>
      <c r="E60" s="3"/>
      <c r="F60" s="3">
        <v>1</v>
      </c>
      <c r="G60" s="3"/>
      <c r="H60" s="39" t="s">
        <v>67</v>
      </c>
      <c r="I60" s="22">
        <v>16</v>
      </c>
      <c r="J60" s="22" t="s">
        <v>35</v>
      </c>
      <c r="K60" s="22">
        <v>3.6</v>
      </c>
      <c r="L60" s="22">
        <v>0.2</v>
      </c>
      <c r="M60" s="22">
        <f t="shared" si="0"/>
        <v>0.72000000000000008</v>
      </c>
      <c r="N60" t="s">
        <v>300</v>
      </c>
      <c r="O60" s="25"/>
      <c r="P60">
        <v>1</v>
      </c>
    </row>
    <row r="61" spans="1:18" x14ac:dyDescent="0.3">
      <c r="A61" s="2" t="s">
        <v>858</v>
      </c>
      <c r="B61" s="9" t="s">
        <v>749</v>
      </c>
      <c r="C61" s="24" t="s">
        <v>254</v>
      </c>
      <c r="D61" s="18" t="s">
        <v>33</v>
      </c>
      <c r="E61" s="3"/>
      <c r="F61" s="3">
        <v>1</v>
      </c>
      <c r="G61" s="3"/>
      <c r="H61" s="39" t="s">
        <v>244</v>
      </c>
      <c r="I61" s="22">
        <v>16</v>
      </c>
      <c r="J61" s="22" t="s">
        <v>35</v>
      </c>
      <c r="K61" s="22">
        <v>3.6</v>
      </c>
      <c r="L61" s="22">
        <v>0.2</v>
      </c>
      <c r="M61" s="22">
        <f t="shared" si="0"/>
        <v>0.72000000000000008</v>
      </c>
      <c r="N61" t="s">
        <v>301</v>
      </c>
      <c r="O61" s="25"/>
      <c r="P61">
        <v>1</v>
      </c>
    </row>
    <row r="62" spans="1:18" x14ac:dyDescent="0.3">
      <c r="A62" s="2" t="s">
        <v>859</v>
      </c>
      <c r="B62" s="9" t="s">
        <v>749</v>
      </c>
      <c r="C62" s="24" t="s">
        <v>358</v>
      </c>
      <c r="D62" s="18" t="s">
        <v>33</v>
      </c>
      <c r="E62" s="3"/>
      <c r="F62" s="3">
        <v>3</v>
      </c>
      <c r="G62" s="3"/>
      <c r="H62" s="39" t="s">
        <v>310</v>
      </c>
      <c r="I62" s="22">
        <v>16</v>
      </c>
      <c r="J62" s="22" t="s">
        <v>35</v>
      </c>
      <c r="K62" s="22">
        <v>3.6</v>
      </c>
      <c r="L62" s="22">
        <v>0.2</v>
      </c>
      <c r="M62" s="22">
        <f t="shared" si="0"/>
        <v>0.72000000000000008</v>
      </c>
      <c r="N62" t="s">
        <v>302</v>
      </c>
      <c r="O62" s="25"/>
      <c r="P62">
        <v>1</v>
      </c>
    </row>
    <row r="63" spans="1:18" x14ac:dyDescent="0.3">
      <c r="A63" s="2" t="s">
        <v>860</v>
      </c>
      <c r="B63" s="9" t="s">
        <v>749</v>
      </c>
      <c r="C63" s="24" t="s">
        <v>358</v>
      </c>
      <c r="D63" s="18" t="s">
        <v>33</v>
      </c>
      <c r="E63" s="3"/>
      <c r="F63" s="3">
        <v>2</v>
      </c>
      <c r="G63" s="3"/>
      <c r="H63" s="39" t="s">
        <v>311</v>
      </c>
      <c r="I63" s="22">
        <v>16</v>
      </c>
      <c r="J63" s="22" t="s">
        <v>35</v>
      </c>
      <c r="K63" s="22">
        <v>3.6</v>
      </c>
      <c r="L63" s="22">
        <v>0.2</v>
      </c>
      <c r="M63" s="22">
        <f t="shared" si="0"/>
        <v>0.72000000000000008</v>
      </c>
      <c r="N63" t="s">
        <v>303</v>
      </c>
      <c r="O63" s="25"/>
      <c r="P63">
        <v>1</v>
      </c>
    </row>
    <row r="64" spans="1:18" x14ac:dyDescent="0.3">
      <c r="A64" s="2" t="s">
        <v>861</v>
      </c>
      <c r="B64" s="9" t="s">
        <v>749</v>
      </c>
      <c r="C64" s="24" t="s">
        <v>358</v>
      </c>
      <c r="D64" s="18" t="s">
        <v>33</v>
      </c>
      <c r="E64" s="3"/>
      <c r="F64" s="3">
        <v>2</v>
      </c>
      <c r="G64" s="3"/>
      <c r="H64" s="39" t="s">
        <v>312</v>
      </c>
      <c r="I64" s="22">
        <v>16</v>
      </c>
      <c r="J64" s="22" t="s">
        <v>35</v>
      </c>
      <c r="K64" s="22">
        <v>3.6</v>
      </c>
      <c r="L64" s="22">
        <v>0.2</v>
      </c>
      <c r="M64" s="22">
        <f t="shared" si="0"/>
        <v>0.72000000000000008</v>
      </c>
      <c r="N64" t="s">
        <v>304</v>
      </c>
      <c r="O64" s="25"/>
      <c r="P64">
        <v>1</v>
      </c>
    </row>
    <row r="65" spans="1:19" x14ac:dyDescent="0.3">
      <c r="A65" s="2" t="s">
        <v>862</v>
      </c>
      <c r="B65" s="9" t="s">
        <v>749</v>
      </c>
      <c r="C65" s="24" t="s">
        <v>282</v>
      </c>
      <c r="D65" s="18" t="s">
        <v>33</v>
      </c>
      <c r="E65" s="3"/>
      <c r="F65" s="3">
        <v>3</v>
      </c>
      <c r="G65" s="3"/>
      <c r="H65" s="39" t="s">
        <v>252</v>
      </c>
      <c r="I65" s="22">
        <v>16</v>
      </c>
      <c r="J65" s="22" t="s">
        <v>35</v>
      </c>
      <c r="K65" s="22">
        <v>3.6</v>
      </c>
      <c r="L65" s="22">
        <v>0</v>
      </c>
      <c r="M65" s="22">
        <f t="shared" si="0"/>
        <v>0</v>
      </c>
      <c r="N65" t="s">
        <v>305</v>
      </c>
      <c r="O65" s="25"/>
      <c r="P65">
        <v>1</v>
      </c>
    </row>
    <row r="66" spans="1:19" x14ac:dyDescent="0.3">
      <c r="A66" s="2" t="s">
        <v>863</v>
      </c>
      <c r="B66" s="9" t="s">
        <v>749</v>
      </c>
      <c r="C66" s="24" t="s">
        <v>489</v>
      </c>
      <c r="D66" s="18" t="s">
        <v>33</v>
      </c>
      <c r="E66" s="3"/>
      <c r="F66" s="3">
        <v>1</v>
      </c>
      <c r="G66" s="3"/>
      <c r="H66" s="39" t="s">
        <v>257</v>
      </c>
      <c r="I66" s="22">
        <v>16</v>
      </c>
      <c r="J66" s="22" t="s">
        <v>35</v>
      </c>
      <c r="K66" s="22">
        <v>3.6</v>
      </c>
      <c r="L66" s="22">
        <v>0</v>
      </c>
      <c r="M66" s="22">
        <f t="shared" si="0"/>
        <v>0</v>
      </c>
      <c r="N66" t="s">
        <v>306</v>
      </c>
      <c r="O66" s="25"/>
      <c r="P66">
        <v>1</v>
      </c>
    </row>
    <row r="67" spans="1:19" x14ac:dyDescent="0.3">
      <c r="A67" s="2" t="s">
        <v>864</v>
      </c>
      <c r="B67" s="9" t="s">
        <v>749</v>
      </c>
      <c r="C67" s="24" t="s">
        <v>282</v>
      </c>
      <c r="D67" s="18" t="s">
        <v>33</v>
      </c>
      <c r="E67" s="3"/>
      <c r="F67" s="3">
        <v>1</v>
      </c>
      <c r="G67" s="3"/>
      <c r="H67" s="39" t="s">
        <v>270</v>
      </c>
      <c r="I67" s="22">
        <v>16</v>
      </c>
      <c r="J67" s="22" t="s">
        <v>35</v>
      </c>
      <c r="K67" s="22">
        <v>3.6</v>
      </c>
      <c r="L67" s="22">
        <v>0</v>
      </c>
      <c r="M67" s="22">
        <f t="shared" si="0"/>
        <v>0</v>
      </c>
      <c r="N67" t="s">
        <v>307</v>
      </c>
      <c r="O67" s="25"/>
      <c r="P67">
        <v>1</v>
      </c>
    </row>
    <row r="68" spans="1:19" ht="15" thickBot="1" x14ac:dyDescent="0.35">
      <c r="A68" s="48"/>
      <c r="B68" s="51" t="s">
        <v>749</v>
      </c>
      <c r="C68" s="66"/>
      <c r="D68" s="67"/>
      <c r="E68" s="68"/>
      <c r="F68" s="68"/>
      <c r="G68" s="68"/>
      <c r="H68" s="60" t="s">
        <v>253</v>
      </c>
      <c r="I68" s="48">
        <v>10</v>
      </c>
      <c r="J68" s="48" t="s">
        <v>29</v>
      </c>
      <c r="K68" s="48">
        <v>3.6</v>
      </c>
      <c r="L68" s="48">
        <v>0</v>
      </c>
      <c r="M68" s="48">
        <f t="shared" si="0"/>
        <v>0</v>
      </c>
      <c r="N68" s="47" t="s">
        <v>308</v>
      </c>
      <c r="O68" s="56"/>
      <c r="P68" s="47">
        <v>1</v>
      </c>
    </row>
    <row r="69" spans="1:19" x14ac:dyDescent="0.3">
      <c r="B69" s="9" t="s">
        <v>229</v>
      </c>
      <c r="C69" s="43" t="s">
        <v>18</v>
      </c>
      <c r="H69" s="64" t="s">
        <v>243</v>
      </c>
      <c r="P69" s="20">
        <v>4</v>
      </c>
      <c r="Q69" t="s">
        <v>294</v>
      </c>
      <c r="S69" t="s">
        <v>298</v>
      </c>
    </row>
    <row r="70" spans="1:19" x14ac:dyDescent="0.3">
      <c r="A70" s="2" t="s">
        <v>865</v>
      </c>
      <c r="B70" s="9" t="s">
        <v>749</v>
      </c>
      <c r="C70" s="24" t="s">
        <v>262</v>
      </c>
      <c r="D70" s="18" t="s">
        <v>171</v>
      </c>
      <c r="E70" s="40"/>
      <c r="F70" s="3">
        <v>5</v>
      </c>
      <c r="G70" s="3"/>
      <c r="H70" s="38" t="s">
        <v>258</v>
      </c>
      <c r="I70" s="22">
        <v>10</v>
      </c>
      <c r="J70" s="22" t="s">
        <v>29</v>
      </c>
      <c r="K70" s="22">
        <v>2.2000000000000002</v>
      </c>
      <c r="L70" s="22">
        <v>0.3</v>
      </c>
      <c r="M70" s="22">
        <f>K70*L70</f>
        <v>0.66</v>
      </c>
      <c r="N70" t="s">
        <v>266</v>
      </c>
      <c r="O70" s="21"/>
      <c r="P70">
        <v>1.5</v>
      </c>
      <c r="Q70" t="s">
        <v>294</v>
      </c>
      <c r="S70" t="s">
        <v>295</v>
      </c>
    </row>
    <row r="71" spans="1:19" x14ac:dyDescent="0.3">
      <c r="A71" s="2" t="s">
        <v>866</v>
      </c>
      <c r="B71" s="9" t="s">
        <v>749</v>
      </c>
      <c r="C71" s="24" t="s">
        <v>263</v>
      </c>
      <c r="D71" s="18" t="s">
        <v>171</v>
      </c>
      <c r="E71" s="40"/>
      <c r="F71" s="3">
        <v>5</v>
      </c>
      <c r="G71" s="3"/>
      <c r="H71" s="38" t="s">
        <v>259</v>
      </c>
      <c r="I71" s="22">
        <v>10</v>
      </c>
      <c r="J71" s="22" t="s">
        <v>29</v>
      </c>
      <c r="K71" s="22">
        <v>2.2000000000000002</v>
      </c>
      <c r="L71" s="22">
        <v>0.3</v>
      </c>
      <c r="M71" s="22">
        <f t="shared" ref="M71:M73" si="3">K71*L71</f>
        <v>0.66</v>
      </c>
      <c r="N71" t="s">
        <v>267</v>
      </c>
      <c r="O71" s="21"/>
      <c r="P71">
        <v>1.5</v>
      </c>
      <c r="Q71" t="s">
        <v>294</v>
      </c>
      <c r="S71" t="s">
        <v>295</v>
      </c>
    </row>
    <row r="72" spans="1:19" x14ac:dyDescent="0.3">
      <c r="A72" s="2" t="s">
        <v>867</v>
      </c>
      <c r="B72" s="9" t="s">
        <v>749</v>
      </c>
      <c r="C72" s="24" t="s">
        <v>264</v>
      </c>
      <c r="D72" s="18" t="s">
        <v>171</v>
      </c>
      <c r="E72" s="40"/>
      <c r="F72" s="3">
        <v>12</v>
      </c>
      <c r="G72" s="3"/>
      <c r="H72" s="38" t="s">
        <v>261</v>
      </c>
      <c r="I72" s="22">
        <v>10</v>
      </c>
      <c r="J72" s="22" t="s">
        <v>29</v>
      </c>
      <c r="K72" s="22">
        <v>2.2000000000000002</v>
      </c>
      <c r="L72" s="22">
        <v>0.5</v>
      </c>
      <c r="M72" s="22">
        <f t="shared" si="3"/>
        <v>1.1000000000000001</v>
      </c>
      <c r="N72" t="s">
        <v>268</v>
      </c>
      <c r="O72" s="21"/>
      <c r="P72">
        <v>1.5</v>
      </c>
      <c r="Q72" t="s">
        <v>294</v>
      </c>
      <c r="S72" t="s">
        <v>295</v>
      </c>
    </row>
    <row r="73" spans="1:19" x14ac:dyDescent="0.3">
      <c r="A73" s="2" t="s">
        <v>868</v>
      </c>
      <c r="B73" s="9" t="s">
        <v>749</v>
      </c>
      <c r="C73" s="24" t="s">
        <v>265</v>
      </c>
      <c r="D73" s="18" t="s">
        <v>171</v>
      </c>
      <c r="E73" s="40"/>
      <c r="F73" s="3">
        <v>7</v>
      </c>
      <c r="G73" s="3"/>
      <c r="H73" s="38" t="s">
        <v>172</v>
      </c>
      <c r="I73" s="22">
        <v>10</v>
      </c>
      <c r="J73" s="22" t="s">
        <v>29</v>
      </c>
      <c r="K73" s="22">
        <v>2.2000000000000002</v>
      </c>
      <c r="L73" s="22">
        <v>0.3</v>
      </c>
      <c r="M73" s="22">
        <f t="shared" si="3"/>
        <v>0.66</v>
      </c>
      <c r="N73" t="s">
        <v>269</v>
      </c>
      <c r="O73" s="21"/>
      <c r="P73">
        <v>2.5</v>
      </c>
      <c r="Q73" t="s">
        <v>294</v>
      </c>
      <c r="S73" t="s">
        <v>295</v>
      </c>
    </row>
    <row r="74" spans="1:19" x14ac:dyDescent="0.3">
      <c r="A74" s="2" t="s">
        <v>869</v>
      </c>
      <c r="B74" s="9" t="s">
        <v>749</v>
      </c>
      <c r="C74" s="24" t="s">
        <v>314</v>
      </c>
      <c r="D74" s="18" t="s">
        <v>171</v>
      </c>
      <c r="E74" s="40"/>
      <c r="F74" s="3">
        <v>5</v>
      </c>
      <c r="G74" s="3"/>
      <c r="H74" s="38" t="s">
        <v>313</v>
      </c>
      <c r="I74" s="22">
        <v>10</v>
      </c>
      <c r="J74" s="22" t="s">
        <v>29</v>
      </c>
      <c r="K74" s="22">
        <v>2.2000000000000002</v>
      </c>
      <c r="L74" s="22">
        <v>0.3</v>
      </c>
      <c r="M74" s="22">
        <f>K74*L74</f>
        <v>0.66</v>
      </c>
      <c r="N74" t="s">
        <v>285</v>
      </c>
      <c r="O74" s="21"/>
      <c r="P74">
        <v>1.5</v>
      </c>
      <c r="Q74" t="s">
        <v>294</v>
      </c>
      <c r="S74" t="s">
        <v>296</v>
      </c>
    </row>
    <row r="75" spans="1:19" x14ac:dyDescent="0.3">
      <c r="A75" s="2" t="s">
        <v>870</v>
      </c>
      <c r="B75" s="9" t="s">
        <v>749</v>
      </c>
      <c r="C75" s="24" t="s">
        <v>325</v>
      </c>
      <c r="D75" s="18" t="s">
        <v>171</v>
      </c>
      <c r="E75" s="40"/>
      <c r="F75" s="3">
        <v>5</v>
      </c>
      <c r="G75" s="3"/>
      <c r="H75" s="38" t="s">
        <v>315</v>
      </c>
      <c r="I75" s="22">
        <v>10</v>
      </c>
      <c r="J75" s="22" t="s">
        <v>29</v>
      </c>
      <c r="K75" s="22">
        <v>2.2000000000000002</v>
      </c>
      <c r="L75" s="22">
        <v>0.3</v>
      </c>
      <c r="M75" s="22">
        <f t="shared" ref="M75:M78" si="4">K75*L75</f>
        <v>0.66</v>
      </c>
      <c r="N75" t="s">
        <v>286</v>
      </c>
      <c r="O75" s="21"/>
      <c r="P75">
        <v>1.5</v>
      </c>
      <c r="Q75" t="s">
        <v>294</v>
      </c>
      <c r="S75" t="s">
        <v>296</v>
      </c>
    </row>
    <row r="76" spans="1:19" x14ac:dyDescent="0.3">
      <c r="A76" s="2" t="s">
        <v>871</v>
      </c>
      <c r="B76" s="9" t="s">
        <v>749</v>
      </c>
      <c r="C76" s="24" t="s">
        <v>316</v>
      </c>
      <c r="D76" s="18" t="s">
        <v>171</v>
      </c>
      <c r="E76" s="40"/>
      <c r="F76" s="3">
        <v>12</v>
      </c>
      <c r="G76" s="3"/>
      <c r="H76" s="38" t="s">
        <v>327</v>
      </c>
      <c r="I76" s="22">
        <v>10</v>
      </c>
      <c r="J76" s="22" t="s">
        <v>29</v>
      </c>
      <c r="K76" s="22">
        <v>2.2000000000000002</v>
      </c>
      <c r="L76" s="22">
        <v>0.5</v>
      </c>
      <c r="M76" s="22">
        <f t="shared" si="4"/>
        <v>1.1000000000000001</v>
      </c>
      <c r="N76" t="s">
        <v>287</v>
      </c>
      <c r="O76" s="21"/>
      <c r="P76">
        <v>1.5</v>
      </c>
      <c r="Q76" t="s">
        <v>294</v>
      </c>
      <c r="S76" t="s">
        <v>296</v>
      </c>
    </row>
    <row r="77" spans="1:19" x14ac:dyDescent="0.3">
      <c r="A77" s="2" t="s">
        <v>872</v>
      </c>
      <c r="B77" s="9" t="s">
        <v>749</v>
      </c>
      <c r="C77" s="24" t="s">
        <v>326</v>
      </c>
      <c r="D77" s="18" t="s">
        <v>171</v>
      </c>
      <c r="E77" s="40"/>
      <c r="F77" s="3">
        <v>6</v>
      </c>
      <c r="G77" s="3"/>
      <c r="H77" s="38" t="s">
        <v>317</v>
      </c>
      <c r="I77" s="22">
        <v>10</v>
      </c>
      <c r="J77" s="22" t="s">
        <v>29</v>
      </c>
      <c r="K77" s="22">
        <v>2.2000000000000002</v>
      </c>
      <c r="L77" s="22">
        <v>0.3</v>
      </c>
      <c r="M77" s="22">
        <f t="shared" si="4"/>
        <v>0.66</v>
      </c>
      <c r="N77" t="s">
        <v>288</v>
      </c>
      <c r="O77" s="21"/>
      <c r="P77">
        <v>2.5</v>
      </c>
      <c r="Q77" t="s">
        <v>294</v>
      </c>
      <c r="S77" t="s">
        <v>296</v>
      </c>
    </row>
    <row r="78" spans="1:19" ht="15" thickBot="1" x14ac:dyDescent="0.35">
      <c r="A78" s="47"/>
      <c r="B78" s="65"/>
      <c r="C78" s="66"/>
      <c r="D78" s="67"/>
      <c r="E78" s="68"/>
      <c r="F78" s="68"/>
      <c r="G78" s="68"/>
      <c r="H78" s="60" t="s">
        <v>253</v>
      </c>
      <c r="I78" s="48">
        <v>10</v>
      </c>
      <c r="J78" s="48" t="s">
        <v>29</v>
      </c>
      <c r="K78" s="48">
        <v>3.6</v>
      </c>
      <c r="L78" s="48">
        <v>0</v>
      </c>
      <c r="M78" s="48">
        <f t="shared" si="4"/>
        <v>0</v>
      </c>
      <c r="N78" s="47" t="s">
        <v>309</v>
      </c>
      <c r="O78" s="47"/>
      <c r="P78" s="47">
        <v>1</v>
      </c>
    </row>
    <row r="79" spans="1:19" ht="18.600000000000001" thickBot="1" x14ac:dyDescent="0.4">
      <c r="A79" s="69" t="s">
        <v>274</v>
      </c>
      <c r="B79" s="47"/>
      <c r="C79" s="47"/>
      <c r="D79" s="47"/>
      <c r="E79" s="47"/>
      <c r="F79" s="48"/>
      <c r="G79" s="47"/>
      <c r="H79" s="47"/>
      <c r="I79" s="47"/>
      <c r="J79" s="47"/>
      <c r="K79" s="47"/>
      <c r="L79" s="47"/>
      <c r="M79" s="47"/>
      <c r="N79" s="47"/>
      <c r="O79" s="47"/>
      <c r="P79" s="47"/>
    </row>
    <row r="80" spans="1:19" x14ac:dyDescent="0.3">
      <c r="A80" s="41" t="s">
        <v>873</v>
      </c>
      <c r="B80" s="42" t="s">
        <v>749</v>
      </c>
      <c r="C80" s="43" t="s">
        <v>281</v>
      </c>
      <c r="D80" s="44" t="s">
        <v>171</v>
      </c>
      <c r="E80" s="45"/>
      <c r="F80" s="45"/>
      <c r="G80" s="45"/>
      <c r="H80" s="46" t="s">
        <v>275</v>
      </c>
      <c r="I80" s="22">
        <v>10</v>
      </c>
      <c r="J80" s="22" t="s">
        <v>29</v>
      </c>
      <c r="K80" s="22">
        <v>2.2000000000000002</v>
      </c>
      <c r="L80" s="22">
        <v>0.1</v>
      </c>
      <c r="M80" s="22">
        <f t="shared" ref="M80:M85" si="5">K80*L80</f>
        <v>0.22000000000000003</v>
      </c>
      <c r="N80" t="s">
        <v>289</v>
      </c>
      <c r="O80" s="21"/>
      <c r="P80">
        <v>1.5</v>
      </c>
      <c r="Q80" t="s">
        <v>294</v>
      </c>
      <c r="S80" t="s">
        <v>297</v>
      </c>
    </row>
    <row r="81" spans="1:20" x14ac:dyDescent="0.3">
      <c r="A81" s="2" t="s">
        <v>874</v>
      </c>
      <c r="B81" s="9" t="s">
        <v>749</v>
      </c>
      <c r="C81" s="24" t="s">
        <v>282</v>
      </c>
      <c r="D81" s="18" t="s">
        <v>171</v>
      </c>
      <c r="E81" s="3"/>
      <c r="F81" s="3"/>
      <c r="G81" s="3"/>
      <c r="H81" s="1" t="s">
        <v>276</v>
      </c>
      <c r="I81" s="22">
        <v>10</v>
      </c>
      <c r="J81" s="22" t="s">
        <v>29</v>
      </c>
      <c r="K81" s="22">
        <v>2.2000000000000002</v>
      </c>
      <c r="L81" s="22">
        <v>0.1</v>
      </c>
      <c r="M81" s="22">
        <f t="shared" si="5"/>
        <v>0.22000000000000003</v>
      </c>
      <c r="N81" t="s">
        <v>290</v>
      </c>
      <c r="O81" s="21"/>
      <c r="P81">
        <v>1.5</v>
      </c>
      <c r="Q81" t="s">
        <v>294</v>
      </c>
      <c r="S81" t="s">
        <v>297</v>
      </c>
    </row>
    <row r="82" spans="1:20" x14ac:dyDescent="0.3">
      <c r="A82" s="2" t="s">
        <v>875</v>
      </c>
      <c r="B82" s="9" t="s">
        <v>749</v>
      </c>
      <c r="C82" s="24" t="s">
        <v>283</v>
      </c>
      <c r="D82" s="18" t="s">
        <v>171</v>
      </c>
      <c r="E82" s="3"/>
      <c r="F82" s="3"/>
      <c r="G82" s="3"/>
      <c r="H82" s="1" t="s">
        <v>277</v>
      </c>
      <c r="I82" s="22">
        <v>10</v>
      </c>
      <c r="J82" s="22" t="s">
        <v>29</v>
      </c>
      <c r="K82" s="22">
        <v>2.2000000000000002</v>
      </c>
      <c r="L82" s="22">
        <v>0.1</v>
      </c>
      <c r="M82" s="22">
        <f t="shared" si="5"/>
        <v>0.22000000000000003</v>
      </c>
      <c r="N82" t="s">
        <v>291</v>
      </c>
      <c r="O82" s="21"/>
      <c r="P82">
        <v>1.5</v>
      </c>
      <c r="Q82" t="s">
        <v>294</v>
      </c>
      <c r="S82" t="s">
        <v>297</v>
      </c>
    </row>
    <row r="83" spans="1:20" x14ac:dyDescent="0.3">
      <c r="A83" s="2" t="s">
        <v>876</v>
      </c>
      <c r="B83" s="9" t="s">
        <v>749</v>
      </c>
      <c r="C83" s="24" t="s">
        <v>284</v>
      </c>
      <c r="D83" s="18" t="s">
        <v>171</v>
      </c>
      <c r="E83" s="3"/>
      <c r="F83" s="3"/>
      <c r="G83" s="3"/>
      <c r="H83" s="1" t="s">
        <v>278</v>
      </c>
      <c r="I83" s="22">
        <v>10</v>
      </c>
      <c r="J83" s="22" t="s">
        <v>29</v>
      </c>
      <c r="K83" s="22">
        <v>2.2000000000000002</v>
      </c>
      <c r="L83" s="22">
        <v>0.05</v>
      </c>
      <c r="M83" s="22">
        <f t="shared" si="5"/>
        <v>0.11000000000000001</v>
      </c>
      <c r="N83" t="s">
        <v>292</v>
      </c>
      <c r="O83" s="21"/>
      <c r="P83">
        <v>1</v>
      </c>
    </row>
    <row r="84" spans="1:20" x14ac:dyDescent="0.3">
      <c r="A84" s="2" t="s">
        <v>877</v>
      </c>
      <c r="B84" s="9" t="s">
        <v>749</v>
      </c>
      <c r="C84" s="24" t="s">
        <v>284</v>
      </c>
      <c r="D84" s="18" t="s">
        <v>33</v>
      </c>
      <c r="E84" s="3"/>
      <c r="F84" s="3">
        <v>2</v>
      </c>
      <c r="G84" s="3"/>
      <c r="H84" s="1" t="s">
        <v>328</v>
      </c>
      <c r="I84" s="22" t="s">
        <v>329</v>
      </c>
      <c r="J84" s="22" t="s">
        <v>35</v>
      </c>
      <c r="K84" s="22">
        <v>3.6</v>
      </c>
      <c r="L84" s="22">
        <v>0</v>
      </c>
      <c r="M84" s="22">
        <f t="shared" si="5"/>
        <v>0</v>
      </c>
      <c r="N84" t="s">
        <v>293</v>
      </c>
      <c r="O84" s="21"/>
    </row>
    <row r="85" spans="1:20" x14ac:dyDescent="0.3">
      <c r="A85" s="2" t="s">
        <v>878</v>
      </c>
      <c r="B85" s="9" t="s">
        <v>749</v>
      </c>
      <c r="C85" s="24" t="s">
        <v>749</v>
      </c>
      <c r="D85" s="18" t="s">
        <v>318</v>
      </c>
      <c r="E85" s="3"/>
      <c r="F85" s="3"/>
      <c r="G85" s="3"/>
      <c r="H85" s="1" t="s">
        <v>279</v>
      </c>
      <c r="I85" s="22">
        <v>6</v>
      </c>
      <c r="J85" s="22" t="s">
        <v>29</v>
      </c>
      <c r="K85" s="22">
        <v>2.2000000000000002</v>
      </c>
      <c r="L85" s="22">
        <v>0.01</v>
      </c>
      <c r="M85" s="22">
        <f t="shared" si="5"/>
        <v>2.2000000000000002E-2</v>
      </c>
      <c r="N85" t="s">
        <v>330</v>
      </c>
      <c r="O85" s="21"/>
      <c r="P85">
        <v>1</v>
      </c>
    </row>
    <row r="86" spans="1:20" x14ac:dyDescent="0.3">
      <c r="A86" s="2"/>
      <c r="B86" s="9" t="s">
        <v>749</v>
      </c>
      <c r="C86" s="24" t="s">
        <v>749</v>
      </c>
      <c r="D86" s="18"/>
      <c r="E86" s="3"/>
      <c r="F86" s="3"/>
      <c r="G86" s="3"/>
      <c r="H86" s="1" t="s">
        <v>280</v>
      </c>
      <c r="I86" s="22"/>
      <c r="J86" s="22"/>
      <c r="K86" s="22"/>
      <c r="L86" s="22"/>
      <c r="M86" s="22"/>
      <c r="O86" s="21"/>
      <c r="P86">
        <v>2</v>
      </c>
    </row>
    <row r="87" spans="1:20" ht="15" thickBot="1" x14ac:dyDescent="0.35">
      <c r="A87" s="50"/>
      <c r="B87" s="51" t="s">
        <v>749</v>
      </c>
      <c r="C87" s="52" t="s">
        <v>749</v>
      </c>
      <c r="D87" s="53"/>
      <c r="E87" s="54"/>
      <c r="F87" s="54"/>
      <c r="G87" s="54"/>
      <c r="H87" s="81" t="s">
        <v>299</v>
      </c>
      <c r="I87" s="48"/>
      <c r="J87" s="48"/>
      <c r="K87" s="48"/>
      <c r="L87" s="48"/>
      <c r="M87" s="48"/>
      <c r="N87" s="47"/>
      <c r="O87" s="62"/>
      <c r="P87" s="47">
        <v>3</v>
      </c>
    </row>
    <row r="88" spans="1:20" x14ac:dyDescent="0.3">
      <c r="A88" s="45"/>
      <c r="B88" s="45"/>
      <c r="C88" s="79"/>
      <c r="D88" s="44"/>
      <c r="E88" s="45"/>
      <c r="F88" s="45"/>
      <c r="G88" s="45"/>
      <c r="H88" s="80" t="s">
        <v>324</v>
      </c>
      <c r="I88" s="23"/>
      <c r="J88" s="23"/>
      <c r="K88" s="23"/>
      <c r="L88" s="23"/>
      <c r="M88" s="23"/>
      <c r="N88" s="21"/>
      <c r="O88" s="21"/>
      <c r="P88" s="21"/>
      <c r="Q88" s="21"/>
      <c r="R88" s="21"/>
    </row>
    <row r="89" spans="1:20" x14ac:dyDescent="0.3">
      <c r="A89" s="26"/>
      <c r="B89" s="19"/>
      <c r="C89" s="27"/>
      <c r="D89" s="28"/>
      <c r="E89" s="19"/>
      <c r="F89" s="19"/>
      <c r="G89" s="19"/>
      <c r="H89" s="29"/>
      <c r="I89" s="22"/>
      <c r="J89" s="22"/>
      <c r="K89" s="22"/>
      <c r="L89" s="22"/>
      <c r="M89" s="22"/>
    </row>
    <row r="90" spans="1:20" x14ac:dyDescent="0.3">
      <c r="I90" s="105" t="s">
        <v>185</v>
      </c>
      <c r="J90" s="105"/>
      <c r="K90" s="16">
        <f>SUM(K4:K88)</f>
        <v>226.39999999999966</v>
      </c>
      <c r="L90" t="s">
        <v>13</v>
      </c>
      <c r="N90" s="105" t="s">
        <v>186</v>
      </c>
      <c r="O90" s="105"/>
      <c r="P90" s="21">
        <f>SUM(P3:P88)</f>
        <v>126.5</v>
      </c>
      <c r="Q90" t="s">
        <v>187</v>
      </c>
    </row>
    <row r="91" spans="1:20" x14ac:dyDescent="0.3">
      <c r="A91" s="4"/>
      <c r="H91" s="83" t="s">
        <v>188</v>
      </c>
      <c r="I91" s="105" t="s">
        <v>189</v>
      </c>
      <c r="J91" s="105"/>
      <c r="K91" s="14">
        <f>SUM(M3:M88)</f>
        <v>37.911999999999964</v>
      </c>
      <c r="L91" t="s">
        <v>13</v>
      </c>
    </row>
    <row r="92" spans="1:20" x14ac:dyDescent="0.3">
      <c r="A92" s="4"/>
      <c r="B92" s="4"/>
    </row>
    <row r="93" spans="1:20" x14ac:dyDescent="0.3">
      <c r="A93" s="4"/>
      <c r="B93" s="4"/>
    </row>
    <row r="95" spans="1:20" x14ac:dyDescent="0.3"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</row>
    <row r="96" spans="1:20" x14ac:dyDescent="0.3">
      <c r="A96" s="4"/>
      <c r="H96" s="20"/>
      <c r="I96" s="20"/>
      <c r="J96" s="20"/>
      <c r="K96" s="20"/>
      <c r="L96" s="20"/>
      <c r="M96" s="20"/>
      <c r="N96" s="78"/>
      <c r="O96" s="20"/>
      <c r="P96" s="20"/>
      <c r="Q96" s="20"/>
      <c r="R96" s="20"/>
      <c r="S96" s="20"/>
      <c r="T96" s="20"/>
    </row>
    <row r="97" spans="1:20" x14ac:dyDescent="0.3">
      <c r="H97" s="77"/>
      <c r="I97" s="20"/>
      <c r="J97" s="20"/>
      <c r="K97" s="20"/>
      <c r="L97" s="20"/>
      <c r="M97" s="20"/>
      <c r="N97" s="78"/>
      <c r="O97" s="20"/>
      <c r="P97" s="20"/>
      <c r="Q97" s="20"/>
      <c r="R97" s="20"/>
      <c r="S97" s="20"/>
      <c r="T97" s="20"/>
    </row>
    <row r="98" spans="1:20" x14ac:dyDescent="0.3">
      <c r="H98" s="20"/>
      <c r="I98" s="20"/>
      <c r="J98" s="20"/>
      <c r="K98" s="20"/>
      <c r="L98" s="20"/>
      <c r="M98" s="20"/>
      <c r="N98" s="78"/>
      <c r="O98" s="20"/>
      <c r="P98" s="20"/>
      <c r="Q98" s="20"/>
      <c r="R98" s="20"/>
      <c r="S98" s="20"/>
      <c r="T98" s="20"/>
    </row>
    <row r="99" spans="1:20" x14ac:dyDescent="0.3">
      <c r="H99" s="20"/>
      <c r="I99" s="20"/>
      <c r="J99" s="20"/>
      <c r="K99" s="20"/>
      <c r="L99" s="20"/>
      <c r="M99" s="20"/>
      <c r="N99" s="77"/>
      <c r="O99" s="20"/>
      <c r="P99" s="20"/>
      <c r="Q99" s="20"/>
      <c r="R99" s="20"/>
      <c r="S99" s="20"/>
      <c r="T99" s="20"/>
    </row>
    <row r="100" spans="1:20" x14ac:dyDescent="0.3">
      <c r="H100" s="77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</row>
    <row r="101" spans="1:20" x14ac:dyDescent="0.3">
      <c r="A101" s="21"/>
      <c r="B101" s="20"/>
      <c r="C101" s="20"/>
      <c r="D101" s="21"/>
      <c r="E101" s="21"/>
      <c r="F101" s="23"/>
      <c r="H101" s="77"/>
      <c r="I101" s="20"/>
      <c r="J101" s="20"/>
      <c r="K101" s="19"/>
      <c r="L101" s="20"/>
      <c r="M101" s="20"/>
      <c r="N101" s="20"/>
      <c r="O101" s="20"/>
      <c r="P101" s="20"/>
      <c r="Q101" s="20"/>
      <c r="R101" s="20"/>
      <c r="S101" s="20"/>
      <c r="T101" s="20"/>
    </row>
    <row r="102" spans="1:20" x14ac:dyDescent="0.3">
      <c r="A102" s="21"/>
      <c r="B102" s="20"/>
      <c r="C102" s="20"/>
      <c r="D102" s="21"/>
      <c r="E102" s="21"/>
      <c r="F102" s="23"/>
      <c r="H102" s="20"/>
      <c r="I102" s="19"/>
      <c r="J102" s="19"/>
      <c r="K102" s="19"/>
      <c r="L102" s="20"/>
      <c r="M102" s="20"/>
      <c r="N102" s="20"/>
      <c r="O102" s="20"/>
      <c r="P102" s="20"/>
      <c r="Q102" s="20"/>
      <c r="R102" s="20"/>
      <c r="S102" s="20"/>
      <c r="T102" s="20"/>
    </row>
    <row r="103" spans="1:20" x14ac:dyDescent="0.3">
      <c r="A103" s="21"/>
      <c r="B103" s="20"/>
      <c r="C103" s="20"/>
      <c r="D103" s="21"/>
      <c r="E103" s="21"/>
      <c r="F103" s="23"/>
      <c r="H103" s="20"/>
      <c r="I103" s="19"/>
      <c r="J103" s="19"/>
      <c r="K103" s="20"/>
      <c r="L103" s="20"/>
      <c r="M103" s="20"/>
      <c r="N103" s="20"/>
      <c r="O103" s="20"/>
      <c r="P103" s="20"/>
      <c r="Q103" s="20"/>
      <c r="R103" s="20"/>
      <c r="S103" s="20"/>
      <c r="T103" s="20"/>
    </row>
    <row r="104" spans="1:20" x14ac:dyDescent="0.3">
      <c r="A104" s="21"/>
      <c r="B104" s="20"/>
      <c r="C104" s="20"/>
      <c r="D104" s="21"/>
      <c r="E104" s="21"/>
      <c r="F104" s="23"/>
    </row>
    <row r="105" spans="1:20" x14ac:dyDescent="0.3">
      <c r="A105" s="21"/>
      <c r="B105" s="20"/>
      <c r="C105" s="20"/>
      <c r="D105" s="21"/>
      <c r="E105" s="21"/>
      <c r="F105" s="23"/>
    </row>
    <row r="106" spans="1:20" x14ac:dyDescent="0.3">
      <c r="A106" s="21"/>
      <c r="B106" s="20"/>
      <c r="C106" s="20"/>
      <c r="D106" s="21"/>
      <c r="E106" s="21"/>
      <c r="F106" s="23"/>
    </row>
    <row r="107" spans="1:20" x14ac:dyDescent="0.3">
      <c r="A107" s="21"/>
      <c r="B107" s="20"/>
      <c r="C107" s="20"/>
      <c r="D107" s="21"/>
      <c r="E107" s="21"/>
      <c r="F107" s="23"/>
    </row>
    <row r="108" spans="1:20" x14ac:dyDescent="0.3">
      <c r="A108" s="20"/>
      <c r="B108" s="20"/>
      <c r="C108" s="20"/>
      <c r="D108" s="20"/>
      <c r="E108" s="21"/>
      <c r="F108" s="23"/>
    </row>
    <row r="109" spans="1:20" x14ac:dyDescent="0.3">
      <c r="A109" s="21"/>
      <c r="B109" s="21"/>
      <c r="C109" s="21"/>
      <c r="D109" s="21"/>
      <c r="E109" s="21"/>
      <c r="F109" s="23"/>
    </row>
    <row r="110" spans="1:20" x14ac:dyDescent="0.3">
      <c r="A110" s="21"/>
      <c r="B110" s="21"/>
      <c r="C110" s="21"/>
      <c r="D110" s="21"/>
      <c r="E110" s="21"/>
      <c r="F110" s="23"/>
    </row>
    <row r="111" spans="1:20" x14ac:dyDescent="0.3">
      <c r="A111" s="21"/>
      <c r="B111" s="21"/>
      <c r="C111" s="21"/>
      <c r="D111" s="21"/>
      <c r="E111" s="21"/>
      <c r="F111" s="23"/>
    </row>
    <row r="112" spans="1:20" x14ac:dyDescent="0.3">
      <c r="A112" s="21"/>
      <c r="B112" s="21"/>
      <c r="C112" s="21"/>
      <c r="D112" s="21"/>
      <c r="E112" s="21"/>
      <c r="F112" s="23"/>
    </row>
    <row r="113" spans="1:6" x14ac:dyDescent="0.3">
      <c r="A113" s="21"/>
      <c r="B113" s="21"/>
      <c r="C113" s="21"/>
      <c r="D113" s="21"/>
      <c r="E113" s="21"/>
      <c r="F113" s="23"/>
    </row>
  </sheetData>
  <mergeCells count="3">
    <mergeCell ref="I90:J90"/>
    <mergeCell ref="N90:O90"/>
    <mergeCell ref="I91:J91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workbookViewId="0">
      <selection activeCell="A2" sqref="A2"/>
    </sheetView>
  </sheetViews>
  <sheetFormatPr defaultRowHeight="14.4" x14ac:dyDescent="0.3"/>
  <cols>
    <col min="1" max="1" width="28.33203125" customWidth="1"/>
    <col min="2" max="2" width="11.33203125" customWidth="1"/>
    <col min="3" max="3" width="13.5546875" customWidth="1"/>
    <col min="4" max="4" width="15.44140625" customWidth="1"/>
    <col min="5" max="5" width="7.88671875" customWidth="1"/>
    <col min="6" max="6" width="7.5546875" style="22" customWidth="1"/>
    <col min="7" max="7" width="8.33203125" hidden="1" customWidth="1"/>
    <col min="8" max="8" width="36.33203125" customWidth="1"/>
    <col min="9" max="9" width="9.88671875" customWidth="1"/>
    <col min="10" max="10" width="8.33203125" customWidth="1"/>
    <col min="11" max="11" width="5.6640625" customWidth="1"/>
    <col min="12" max="12" width="7.33203125" customWidth="1"/>
    <col min="13" max="13" width="7.109375" customWidth="1"/>
    <col min="14" max="14" width="7.77734375" customWidth="1"/>
    <col min="15" max="15" width="10.109375" hidden="1" customWidth="1"/>
    <col min="16" max="16" width="8" customWidth="1"/>
  </cols>
  <sheetData>
    <row r="1" spans="1:16" ht="18" x14ac:dyDescent="0.35">
      <c r="A1" s="13" t="s">
        <v>1604</v>
      </c>
      <c r="C1" s="36"/>
      <c r="H1" s="23"/>
      <c r="I1" s="21"/>
      <c r="J1" s="21"/>
      <c r="K1" s="16" t="s">
        <v>1</v>
      </c>
      <c r="L1" s="76" t="s">
        <v>2</v>
      </c>
      <c r="M1" s="15" t="s">
        <v>3</v>
      </c>
      <c r="N1" t="s">
        <v>4</v>
      </c>
      <c r="P1" t="s">
        <v>323</v>
      </c>
    </row>
    <row r="2" spans="1:16" s="75" customFormat="1" ht="26.7" customHeight="1" x14ac:dyDescent="0.3">
      <c r="A2" s="70" t="s">
        <v>5</v>
      </c>
      <c r="B2" s="70" t="s">
        <v>6</v>
      </c>
      <c r="C2" s="70" t="s">
        <v>7</v>
      </c>
      <c r="D2" s="70" t="s">
        <v>8</v>
      </c>
      <c r="E2" s="71" t="s">
        <v>319</v>
      </c>
      <c r="F2" s="70" t="s">
        <v>9</v>
      </c>
      <c r="G2" s="70" t="s">
        <v>10</v>
      </c>
      <c r="H2" s="70" t="s">
        <v>11</v>
      </c>
      <c r="I2" s="72" t="s">
        <v>320</v>
      </c>
      <c r="J2" s="72" t="s">
        <v>12</v>
      </c>
      <c r="K2" s="72" t="s">
        <v>13</v>
      </c>
      <c r="L2" s="73" t="s">
        <v>14</v>
      </c>
      <c r="M2" s="73" t="s">
        <v>13</v>
      </c>
      <c r="N2" s="74"/>
      <c r="O2" s="74" t="s">
        <v>15</v>
      </c>
    </row>
    <row r="3" spans="1:16" x14ac:dyDescent="0.3">
      <c r="A3" s="2" t="s">
        <v>751</v>
      </c>
      <c r="B3" s="9" t="s">
        <v>750</v>
      </c>
      <c r="C3" s="24" t="s">
        <v>750</v>
      </c>
      <c r="D3" s="18" t="s">
        <v>19</v>
      </c>
      <c r="E3" s="3"/>
      <c r="F3" s="3"/>
      <c r="G3" s="3"/>
      <c r="H3" s="1" t="s">
        <v>20</v>
      </c>
      <c r="I3" s="22">
        <v>63</v>
      </c>
      <c r="J3" s="22" t="s">
        <v>21</v>
      </c>
      <c r="K3" s="22">
        <v>43</v>
      </c>
      <c r="L3" s="22"/>
      <c r="M3" s="22"/>
    </row>
    <row r="4" spans="1:16" x14ac:dyDescent="0.3">
      <c r="A4" s="2"/>
      <c r="B4" s="9" t="s">
        <v>750</v>
      </c>
      <c r="C4" s="24" t="s">
        <v>750</v>
      </c>
      <c r="D4" s="18"/>
      <c r="E4" s="3"/>
      <c r="F4" s="3"/>
      <c r="G4" s="3"/>
      <c r="H4" s="1" t="s">
        <v>238</v>
      </c>
      <c r="I4" s="22"/>
      <c r="J4" s="22"/>
      <c r="K4" s="22"/>
      <c r="L4" s="22"/>
      <c r="M4" s="22"/>
      <c r="N4" t="s">
        <v>22</v>
      </c>
      <c r="O4" s="25"/>
      <c r="P4">
        <v>4</v>
      </c>
    </row>
    <row r="5" spans="1:16" x14ac:dyDescent="0.3">
      <c r="A5" s="2"/>
      <c r="B5" s="9" t="s">
        <v>750</v>
      </c>
      <c r="C5" s="24" t="s">
        <v>750</v>
      </c>
      <c r="D5" s="18"/>
      <c r="E5" s="3"/>
      <c r="F5" s="3"/>
      <c r="G5" s="3"/>
      <c r="H5" s="1" t="s">
        <v>321</v>
      </c>
      <c r="I5" s="22"/>
      <c r="J5" s="22"/>
      <c r="K5" s="22"/>
      <c r="L5" s="22"/>
      <c r="M5" s="22"/>
      <c r="N5" t="s">
        <v>273</v>
      </c>
      <c r="O5" t="s">
        <v>23</v>
      </c>
      <c r="P5">
        <v>4</v>
      </c>
    </row>
    <row r="6" spans="1:16" x14ac:dyDescent="0.3">
      <c r="A6" s="2"/>
      <c r="B6" s="9" t="s">
        <v>750</v>
      </c>
      <c r="C6" s="24" t="s">
        <v>750</v>
      </c>
      <c r="D6" s="18"/>
      <c r="E6" s="3"/>
      <c r="F6" s="3"/>
      <c r="G6" s="3"/>
      <c r="H6" s="30" t="s">
        <v>322</v>
      </c>
      <c r="I6" s="22">
        <v>50</v>
      </c>
      <c r="J6" s="22" t="s">
        <v>21</v>
      </c>
      <c r="K6" s="22"/>
      <c r="L6" s="22"/>
      <c r="M6" s="22"/>
      <c r="N6" t="s">
        <v>24</v>
      </c>
      <c r="O6" s="25" t="s">
        <v>25</v>
      </c>
      <c r="P6">
        <v>3</v>
      </c>
    </row>
    <row r="7" spans="1:16" x14ac:dyDescent="0.3">
      <c r="A7" s="2"/>
      <c r="B7" s="9" t="s">
        <v>750</v>
      </c>
      <c r="C7" s="24" t="s">
        <v>750</v>
      </c>
      <c r="D7" s="18"/>
      <c r="E7" s="3"/>
      <c r="F7" s="3"/>
      <c r="G7" s="3"/>
      <c r="H7" s="1" t="s">
        <v>26</v>
      </c>
      <c r="I7" s="22"/>
      <c r="J7" s="22"/>
      <c r="K7" s="22"/>
      <c r="L7" s="22"/>
      <c r="M7" s="22"/>
      <c r="N7" t="s">
        <v>27</v>
      </c>
      <c r="O7" s="25"/>
      <c r="P7">
        <v>6</v>
      </c>
    </row>
    <row r="8" spans="1:16" ht="15" thickBot="1" x14ac:dyDescent="0.35">
      <c r="A8" s="50"/>
      <c r="B8" s="51" t="s">
        <v>750</v>
      </c>
      <c r="C8" s="52" t="s">
        <v>750</v>
      </c>
      <c r="D8" s="53"/>
      <c r="E8" s="54"/>
      <c r="F8" s="54"/>
      <c r="G8" s="54"/>
      <c r="H8" s="55" t="s">
        <v>28</v>
      </c>
      <c r="I8" s="48">
        <v>6</v>
      </c>
      <c r="J8" s="48" t="s">
        <v>21</v>
      </c>
      <c r="K8" s="48"/>
      <c r="L8" s="48"/>
      <c r="M8" s="48"/>
      <c r="N8" s="47" t="s">
        <v>30</v>
      </c>
      <c r="O8" s="56"/>
      <c r="P8" s="47">
        <v>1</v>
      </c>
    </row>
    <row r="9" spans="1:16" x14ac:dyDescent="0.3">
      <c r="A9" s="41"/>
      <c r="B9" s="42" t="s">
        <v>750</v>
      </c>
      <c r="C9" s="43"/>
      <c r="D9" s="44"/>
      <c r="E9" s="45"/>
      <c r="F9" s="45"/>
      <c r="G9" s="45"/>
      <c r="H9" s="49" t="s">
        <v>243</v>
      </c>
      <c r="I9" s="22"/>
      <c r="J9" s="22"/>
      <c r="K9" s="22"/>
      <c r="L9" s="22"/>
      <c r="M9" s="22"/>
      <c r="N9" t="s">
        <v>31</v>
      </c>
      <c r="O9" s="21"/>
      <c r="P9">
        <v>4</v>
      </c>
    </row>
    <row r="10" spans="1:16" x14ac:dyDescent="0.3">
      <c r="A10" s="2" t="s">
        <v>752</v>
      </c>
      <c r="B10" s="9" t="s">
        <v>750</v>
      </c>
      <c r="C10" s="24" t="s">
        <v>239</v>
      </c>
      <c r="D10" s="18" t="s">
        <v>33</v>
      </c>
      <c r="E10" s="3"/>
      <c r="F10" s="3">
        <v>4</v>
      </c>
      <c r="G10" s="3"/>
      <c r="H10" s="31" t="s">
        <v>41</v>
      </c>
      <c r="I10" s="22">
        <v>16</v>
      </c>
      <c r="J10" s="22" t="s">
        <v>35</v>
      </c>
      <c r="K10" s="22">
        <v>3.6</v>
      </c>
      <c r="L10" s="22">
        <v>0.2</v>
      </c>
      <c r="M10" s="22">
        <f t="shared" ref="M10:M68" si="0">K10*L10</f>
        <v>0.72000000000000008</v>
      </c>
      <c r="N10" t="s">
        <v>36</v>
      </c>
      <c r="O10" s="25"/>
      <c r="P10">
        <v>1</v>
      </c>
    </row>
    <row r="11" spans="1:16" x14ac:dyDescent="0.3">
      <c r="A11" s="2" t="s">
        <v>753</v>
      </c>
      <c r="B11" s="9" t="s">
        <v>750</v>
      </c>
      <c r="C11" s="24" t="s">
        <v>239</v>
      </c>
      <c r="D11" s="18" t="s">
        <v>33</v>
      </c>
      <c r="E11" s="3"/>
      <c r="F11" s="3">
        <v>5</v>
      </c>
      <c r="G11" s="3"/>
      <c r="H11" s="31" t="s">
        <v>44</v>
      </c>
      <c r="I11" s="22">
        <v>16</v>
      </c>
      <c r="J11" s="22" t="s">
        <v>35</v>
      </c>
      <c r="K11" s="22">
        <v>3.6</v>
      </c>
      <c r="L11" s="22">
        <v>0.2</v>
      </c>
      <c r="M11" s="22">
        <f t="shared" si="0"/>
        <v>0.72000000000000008</v>
      </c>
      <c r="N11" t="s">
        <v>39</v>
      </c>
      <c r="O11" s="25"/>
      <c r="P11">
        <v>1</v>
      </c>
    </row>
    <row r="12" spans="1:16" x14ac:dyDescent="0.3">
      <c r="A12" s="2" t="s">
        <v>754</v>
      </c>
      <c r="B12" s="9" t="s">
        <v>750</v>
      </c>
      <c r="C12" s="24" t="s">
        <v>240</v>
      </c>
      <c r="D12" s="18" t="s">
        <v>33</v>
      </c>
      <c r="E12" s="3"/>
      <c r="F12" s="3">
        <v>5</v>
      </c>
      <c r="G12" s="3"/>
      <c r="H12" s="31" t="s">
        <v>34</v>
      </c>
      <c r="I12" s="22">
        <v>16</v>
      </c>
      <c r="J12" s="22" t="s">
        <v>35</v>
      </c>
      <c r="K12" s="22">
        <v>3.6</v>
      </c>
      <c r="L12" s="22">
        <v>0.2</v>
      </c>
      <c r="M12" s="22">
        <f t="shared" si="0"/>
        <v>0.72000000000000008</v>
      </c>
      <c r="N12" t="s">
        <v>42</v>
      </c>
      <c r="O12" s="25"/>
      <c r="P12">
        <v>1</v>
      </c>
    </row>
    <row r="13" spans="1:16" x14ac:dyDescent="0.3">
      <c r="A13" s="2" t="s">
        <v>755</v>
      </c>
      <c r="B13" s="9" t="s">
        <v>750</v>
      </c>
      <c r="C13" s="24" t="s">
        <v>240</v>
      </c>
      <c r="D13" s="18" t="s">
        <v>33</v>
      </c>
      <c r="E13" s="3"/>
      <c r="F13" s="3">
        <v>4</v>
      </c>
      <c r="G13" s="3"/>
      <c r="H13" s="31" t="s">
        <v>38</v>
      </c>
      <c r="I13" s="22">
        <v>16</v>
      </c>
      <c r="J13" s="22" t="s">
        <v>35</v>
      </c>
      <c r="K13" s="22">
        <v>3.6</v>
      </c>
      <c r="L13" s="22">
        <v>0.2</v>
      </c>
      <c r="M13" s="22">
        <f t="shared" si="0"/>
        <v>0.72000000000000008</v>
      </c>
      <c r="N13" t="s">
        <v>45</v>
      </c>
      <c r="O13" s="25"/>
      <c r="P13">
        <v>1</v>
      </c>
    </row>
    <row r="14" spans="1:16" x14ac:dyDescent="0.3">
      <c r="A14" s="2" t="s">
        <v>756</v>
      </c>
      <c r="B14" s="9" t="s">
        <v>750</v>
      </c>
      <c r="C14" s="24" t="s">
        <v>241</v>
      </c>
      <c r="D14" s="18" t="s">
        <v>33</v>
      </c>
      <c r="E14" s="3"/>
      <c r="F14" s="3">
        <v>4</v>
      </c>
      <c r="G14" s="3"/>
      <c r="H14" s="31" t="s">
        <v>128</v>
      </c>
      <c r="I14" s="22">
        <v>16</v>
      </c>
      <c r="J14" s="22" t="s">
        <v>35</v>
      </c>
      <c r="K14" s="22">
        <v>3.6</v>
      </c>
      <c r="L14" s="22">
        <v>0.2</v>
      </c>
      <c r="M14" s="22">
        <f t="shared" si="0"/>
        <v>0.72000000000000008</v>
      </c>
      <c r="N14" t="s">
        <v>48</v>
      </c>
      <c r="O14" s="25"/>
      <c r="P14">
        <v>1</v>
      </c>
    </row>
    <row r="15" spans="1:16" x14ac:dyDescent="0.3">
      <c r="A15" s="2" t="s">
        <v>757</v>
      </c>
      <c r="B15" s="9" t="s">
        <v>750</v>
      </c>
      <c r="C15" s="24" t="s">
        <v>241</v>
      </c>
      <c r="D15" s="18" t="s">
        <v>33</v>
      </c>
      <c r="E15" s="3"/>
      <c r="F15" s="3">
        <v>5</v>
      </c>
      <c r="G15" s="3"/>
      <c r="H15" s="31" t="s">
        <v>130</v>
      </c>
      <c r="I15" s="22">
        <v>16</v>
      </c>
      <c r="J15" s="22" t="s">
        <v>35</v>
      </c>
      <c r="K15" s="22">
        <v>3.6</v>
      </c>
      <c r="L15" s="22">
        <v>0.2</v>
      </c>
      <c r="M15" s="22">
        <f t="shared" si="0"/>
        <v>0.72000000000000008</v>
      </c>
      <c r="N15" t="s">
        <v>51</v>
      </c>
      <c r="O15" s="25"/>
      <c r="P15">
        <v>1</v>
      </c>
    </row>
    <row r="16" spans="1:16" x14ac:dyDescent="0.3">
      <c r="A16" s="2" t="s">
        <v>758</v>
      </c>
      <c r="B16" s="9" t="s">
        <v>750</v>
      </c>
      <c r="C16" s="24" t="s">
        <v>242</v>
      </c>
      <c r="D16" s="18" t="s">
        <v>33</v>
      </c>
      <c r="E16" s="3"/>
      <c r="F16" s="3">
        <v>5</v>
      </c>
      <c r="G16" s="3"/>
      <c r="H16" s="31" t="s">
        <v>123</v>
      </c>
      <c r="I16" s="22">
        <v>16</v>
      </c>
      <c r="J16" s="22" t="s">
        <v>35</v>
      </c>
      <c r="K16" s="22">
        <v>3.6</v>
      </c>
      <c r="L16" s="22">
        <v>0.2</v>
      </c>
      <c r="M16" s="22">
        <f t="shared" si="0"/>
        <v>0.72000000000000008</v>
      </c>
      <c r="N16" t="s">
        <v>54</v>
      </c>
      <c r="O16" s="25"/>
      <c r="P16">
        <v>1</v>
      </c>
    </row>
    <row r="17" spans="1:16" x14ac:dyDescent="0.3">
      <c r="A17" s="2" t="s">
        <v>759</v>
      </c>
      <c r="B17" s="9" t="s">
        <v>750</v>
      </c>
      <c r="C17" s="24" t="s">
        <v>242</v>
      </c>
      <c r="D17" s="18" t="s">
        <v>33</v>
      </c>
      <c r="E17" s="3"/>
      <c r="F17" s="3">
        <v>4</v>
      </c>
      <c r="G17" s="3"/>
      <c r="H17" s="31" t="s">
        <v>126</v>
      </c>
      <c r="I17" s="22">
        <v>16</v>
      </c>
      <c r="J17" s="22" t="s">
        <v>35</v>
      </c>
      <c r="K17" s="22">
        <v>3.6</v>
      </c>
      <c r="L17" s="22">
        <v>0.2</v>
      </c>
      <c r="M17" s="22">
        <f t="shared" si="0"/>
        <v>0.72000000000000008</v>
      </c>
      <c r="N17" t="s">
        <v>57</v>
      </c>
      <c r="O17" s="25"/>
      <c r="P17">
        <v>1</v>
      </c>
    </row>
    <row r="18" spans="1:16" ht="15" thickBot="1" x14ac:dyDescent="0.35">
      <c r="A18" s="58"/>
      <c r="B18" s="51" t="s">
        <v>750</v>
      </c>
      <c r="C18" s="52"/>
      <c r="D18" s="53"/>
      <c r="E18" s="54"/>
      <c r="F18" s="54"/>
      <c r="G18" s="54"/>
      <c r="H18" s="59" t="s">
        <v>253</v>
      </c>
      <c r="I18" s="48">
        <v>16</v>
      </c>
      <c r="J18" s="48" t="s">
        <v>35</v>
      </c>
      <c r="K18" s="48">
        <v>3.6</v>
      </c>
      <c r="L18" s="48">
        <v>0</v>
      </c>
      <c r="M18" s="48">
        <f t="shared" si="0"/>
        <v>0</v>
      </c>
      <c r="N18" s="47" t="s">
        <v>60</v>
      </c>
      <c r="O18" s="56"/>
      <c r="P18" s="47">
        <v>1</v>
      </c>
    </row>
    <row r="19" spans="1:16" x14ac:dyDescent="0.3">
      <c r="B19" s="42" t="s">
        <v>750</v>
      </c>
      <c r="C19" s="43"/>
      <c r="D19" s="44"/>
      <c r="E19" s="45"/>
      <c r="F19" s="45"/>
      <c r="G19" s="45"/>
      <c r="H19" s="57" t="s">
        <v>243</v>
      </c>
      <c r="I19" s="22"/>
      <c r="J19" s="22"/>
      <c r="K19" s="22"/>
      <c r="L19" s="22"/>
      <c r="M19" s="22"/>
      <c r="N19" t="s">
        <v>69</v>
      </c>
      <c r="O19" s="21"/>
      <c r="P19">
        <v>4</v>
      </c>
    </row>
    <row r="20" spans="1:16" x14ac:dyDescent="0.3">
      <c r="A20" s="2" t="s">
        <v>760</v>
      </c>
      <c r="B20" s="9" t="s">
        <v>750</v>
      </c>
      <c r="C20" s="24" t="s">
        <v>245</v>
      </c>
      <c r="D20" s="18" t="s">
        <v>33</v>
      </c>
      <c r="E20" s="3"/>
      <c r="F20" s="3">
        <v>4</v>
      </c>
      <c r="G20" s="3"/>
      <c r="H20" s="39" t="s">
        <v>41</v>
      </c>
      <c r="I20" s="22">
        <v>16</v>
      </c>
      <c r="J20" s="22" t="s">
        <v>35</v>
      </c>
      <c r="K20" s="22">
        <v>3.6</v>
      </c>
      <c r="L20" s="22">
        <v>0.2</v>
      </c>
      <c r="M20" s="22">
        <f t="shared" ref="M20:M28" si="1">K20*L20</f>
        <v>0.72000000000000008</v>
      </c>
      <c r="N20" t="s">
        <v>72</v>
      </c>
      <c r="O20" s="25"/>
      <c r="P20">
        <v>1</v>
      </c>
    </row>
    <row r="21" spans="1:16" x14ac:dyDescent="0.3">
      <c r="A21" s="2" t="s">
        <v>761</v>
      </c>
      <c r="B21" s="9" t="s">
        <v>750</v>
      </c>
      <c r="C21" s="24" t="s">
        <v>245</v>
      </c>
      <c r="D21" s="18" t="s">
        <v>33</v>
      </c>
      <c r="E21" s="3"/>
      <c r="F21" s="3">
        <v>5</v>
      </c>
      <c r="G21" s="3"/>
      <c r="H21" s="39" t="s">
        <v>44</v>
      </c>
      <c r="I21" s="22">
        <v>16</v>
      </c>
      <c r="J21" s="22" t="s">
        <v>35</v>
      </c>
      <c r="K21" s="22">
        <v>3.6</v>
      </c>
      <c r="L21" s="22">
        <v>0.2</v>
      </c>
      <c r="M21" s="22">
        <f t="shared" si="1"/>
        <v>0.72000000000000008</v>
      </c>
      <c r="N21" t="s">
        <v>75</v>
      </c>
      <c r="O21" s="25"/>
      <c r="P21">
        <v>1</v>
      </c>
    </row>
    <row r="22" spans="1:16" x14ac:dyDescent="0.3">
      <c r="A22" s="2" t="s">
        <v>762</v>
      </c>
      <c r="B22" s="9" t="s">
        <v>750</v>
      </c>
      <c r="C22" s="24" t="s">
        <v>246</v>
      </c>
      <c r="D22" s="18" t="s">
        <v>33</v>
      </c>
      <c r="E22" s="3"/>
      <c r="F22" s="3">
        <v>5</v>
      </c>
      <c r="G22" s="3"/>
      <c r="H22" s="39" t="s">
        <v>34</v>
      </c>
      <c r="I22" s="22">
        <v>16</v>
      </c>
      <c r="J22" s="22" t="s">
        <v>35</v>
      </c>
      <c r="K22" s="22">
        <v>3.6</v>
      </c>
      <c r="L22" s="22">
        <v>0.2</v>
      </c>
      <c r="M22" s="22">
        <f t="shared" si="1"/>
        <v>0.72000000000000008</v>
      </c>
      <c r="N22" t="s">
        <v>78</v>
      </c>
      <c r="O22" s="25"/>
      <c r="P22">
        <v>1</v>
      </c>
    </row>
    <row r="23" spans="1:16" x14ac:dyDescent="0.3">
      <c r="A23" s="2" t="s">
        <v>763</v>
      </c>
      <c r="B23" s="9" t="s">
        <v>750</v>
      </c>
      <c r="C23" s="24" t="s">
        <v>246</v>
      </c>
      <c r="D23" s="18" t="s">
        <v>33</v>
      </c>
      <c r="E23" s="3"/>
      <c r="F23" s="3">
        <v>4</v>
      </c>
      <c r="G23" s="3"/>
      <c r="H23" s="39" t="s">
        <v>38</v>
      </c>
      <c r="I23" s="22">
        <v>16</v>
      </c>
      <c r="J23" s="22" t="s">
        <v>35</v>
      </c>
      <c r="K23" s="22">
        <v>3.6</v>
      </c>
      <c r="L23" s="22">
        <v>0.2</v>
      </c>
      <c r="M23" s="22">
        <f t="shared" si="1"/>
        <v>0.72000000000000008</v>
      </c>
      <c r="N23" t="s">
        <v>81</v>
      </c>
      <c r="O23" s="25"/>
      <c r="P23">
        <v>1</v>
      </c>
    </row>
    <row r="24" spans="1:16" x14ac:dyDescent="0.3">
      <c r="A24" s="2" t="s">
        <v>764</v>
      </c>
      <c r="B24" s="9" t="s">
        <v>750</v>
      </c>
      <c r="C24" s="24" t="s">
        <v>248</v>
      </c>
      <c r="D24" s="18" t="s">
        <v>33</v>
      </c>
      <c r="E24" s="3"/>
      <c r="F24" s="3">
        <v>4</v>
      </c>
      <c r="G24" s="3"/>
      <c r="H24" s="39" t="s">
        <v>128</v>
      </c>
      <c r="I24" s="22">
        <v>16</v>
      </c>
      <c r="J24" s="22" t="s">
        <v>35</v>
      </c>
      <c r="K24" s="22">
        <v>3.6</v>
      </c>
      <c r="L24" s="22">
        <v>0.2</v>
      </c>
      <c r="M24" s="22">
        <f t="shared" si="1"/>
        <v>0.72000000000000008</v>
      </c>
      <c r="N24" t="s">
        <v>84</v>
      </c>
      <c r="O24" s="25"/>
      <c r="P24">
        <v>1</v>
      </c>
    </row>
    <row r="25" spans="1:16" x14ac:dyDescent="0.3">
      <c r="A25" s="2" t="s">
        <v>765</v>
      </c>
      <c r="B25" s="9" t="s">
        <v>750</v>
      </c>
      <c r="C25" s="24" t="s">
        <v>248</v>
      </c>
      <c r="D25" s="18" t="s">
        <v>33</v>
      </c>
      <c r="E25" s="3"/>
      <c r="F25" s="3">
        <v>5</v>
      </c>
      <c r="G25" s="3"/>
      <c r="H25" s="39" t="s">
        <v>130</v>
      </c>
      <c r="I25" s="22">
        <v>16</v>
      </c>
      <c r="J25" s="22" t="s">
        <v>35</v>
      </c>
      <c r="K25" s="22">
        <v>3.6</v>
      </c>
      <c r="L25" s="22">
        <v>0.2</v>
      </c>
      <c r="M25" s="22">
        <f t="shared" si="1"/>
        <v>0.72000000000000008</v>
      </c>
      <c r="N25" t="s">
        <v>87</v>
      </c>
      <c r="O25" s="25"/>
      <c r="P25">
        <v>1</v>
      </c>
    </row>
    <row r="26" spans="1:16" x14ac:dyDescent="0.3">
      <c r="A26" s="2" t="s">
        <v>766</v>
      </c>
      <c r="B26" s="9" t="s">
        <v>750</v>
      </c>
      <c r="C26" s="24" t="s">
        <v>247</v>
      </c>
      <c r="D26" s="18" t="s">
        <v>33</v>
      </c>
      <c r="E26" s="3"/>
      <c r="F26" s="3">
        <v>4</v>
      </c>
      <c r="G26" s="3"/>
      <c r="H26" s="39" t="s">
        <v>123</v>
      </c>
      <c r="I26" s="22">
        <v>16</v>
      </c>
      <c r="J26" s="22" t="s">
        <v>35</v>
      </c>
      <c r="K26" s="22">
        <v>3.6</v>
      </c>
      <c r="L26" s="22">
        <v>0.2</v>
      </c>
      <c r="M26" s="22">
        <f t="shared" si="1"/>
        <v>0.72000000000000008</v>
      </c>
      <c r="N26" t="s">
        <v>90</v>
      </c>
      <c r="O26" s="25"/>
      <c r="P26">
        <v>1</v>
      </c>
    </row>
    <row r="27" spans="1:16" x14ac:dyDescent="0.3">
      <c r="A27" s="2" t="s">
        <v>767</v>
      </c>
      <c r="B27" s="9" t="s">
        <v>750</v>
      </c>
      <c r="C27" s="24" t="s">
        <v>247</v>
      </c>
      <c r="D27" s="18" t="s">
        <v>33</v>
      </c>
      <c r="E27" s="3"/>
      <c r="F27" s="3">
        <v>5</v>
      </c>
      <c r="G27" s="3"/>
      <c r="H27" s="39" t="s">
        <v>126</v>
      </c>
      <c r="I27" s="22">
        <v>16</v>
      </c>
      <c r="J27" s="22" t="s">
        <v>35</v>
      </c>
      <c r="K27" s="22">
        <v>3.6</v>
      </c>
      <c r="L27" s="22">
        <v>0.2</v>
      </c>
      <c r="M27" s="22">
        <f t="shared" si="1"/>
        <v>0.72000000000000008</v>
      </c>
      <c r="N27" t="s">
        <v>93</v>
      </c>
      <c r="O27" s="25"/>
      <c r="P27">
        <v>1</v>
      </c>
    </row>
    <row r="28" spans="1:16" ht="15" thickBot="1" x14ac:dyDescent="0.35">
      <c r="A28" s="50"/>
      <c r="B28" s="51" t="s">
        <v>750</v>
      </c>
      <c r="C28" s="52"/>
      <c r="D28" s="53"/>
      <c r="E28" s="54"/>
      <c r="F28" s="54"/>
      <c r="G28" s="54"/>
      <c r="H28" s="60" t="s">
        <v>253</v>
      </c>
      <c r="I28" s="48">
        <v>16</v>
      </c>
      <c r="J28" s="48" t="s">
        <v>35</v>
      </c>
      <c r="K28" s="48">
        <v>3.6</v>
      </c>
      <c r="L28" s="48">
        <v>0</v>
      </c>
      <c r="M28" s="48">
        <f t="shared" si="1"/>
        <v>0</v>
      </c>
      <c r="N28" s="47" t="s">
        <v>96</v>
      </c>
      <c r="O28" s="56"/>
      <c r="P28" s="47">
        <v>1</v>
      </c>
    </row>
    <row r="29" spans="1:16" x14ac:dyDescent="0.3">
      <c r="A29" s="41"/>
      <c r="B29" s="42" t="s">
        <v>750</v>
      </c>
      <c r="C29" s="43"/>
      <c r="D29" s="44"/>
      <c r="E29" s="45"/>
      <c r="F29" s="45"/>
      <c r="G29" s="45"/>
      <c r="H29" s="49" t="s">
        <v>243</v>
      </c>
      <c r="I29" s="22"/>
      <c r="J29" s="22"/>
      <c r="K29" s="22"/>
      <c r="L29" s="22"/>
      <c r="M29" s="22"/>
      <c r="N29" t="s">
        <v>101</v>
      </c>
      <c r="O29" s="21"/>
      <c r="P29">
        <v>4</v>
      </c>
    </row>
    <row r="30" spans="1:16" x14ac:dyDescent="0.3">
      <c r="A30" s="2" t="s">
        <v>768</v>
      </c>
      <c r="B30" s="9" t="s">
        <v>750</v>
      </c>
      <c r="C30" s="24" t="s">
        <v>254</v>
      </c>
      <c r="D30" s="18" t="s">
        <v>33</v>
      </c>
      <c r="E30" s="3"/>
      <c r="F30" s="3">
        <v>1</v>
      </c>
      <c r="G30" s="3"/>
      <c r="H30" s="31" t="s">
        <v>67</v>
      </c>
      <c r="I30" s="22">
        <v>16</v>
      </c>
      <c r="J30" s="22" t="s">
        <v>29</v>
      </c>
      <c r="K30" s="22">
        <v>3.6</v>
      </c>
      <c r="L30" s="22">
        <v>0.2</v>
      </c>
      <c r="M30" s="22">
        <f t="shared" ref="M30:M38" si="2">K30*L30</f>
        <v>0.72000000000000008</v>
      </c>
      <c r="N30" t="s">
        <v>104</v>
      </c>
      <c r="O30" s="25"/>
      <c r="P30">
        <v>1</v>
      </c>
    </row>
    <row r="31" spans="1:16" x14ac:dyDescent="0.3">
      <c r="A31" s="2" t="s">
        <v>769</v>
      </c>
      <c r="B31" s="9" t="s">
        <v>750</v>
      </c>
      <c r="C31" s="24" t="s">
        <v>254</v>
      </c>
      <c r="D31" s="18" t="s">
        <v>33</v>
      </c>
      <c r="E31" s="3"/>
      <c r="F31" s="3">
        <v>1</v>
      </c>
      <c r="G31" s="3"/>
      <c r="H31" s="32" t="s">
        <v>244</v>
      </c>
      <c r="I31" s="22">
        <v>16</v>
      </c>
      <c r="J31" s="22" t="s">
        <v>29</v>
      </c>
      <c r="K31" s="22">
        <v>3.6</v>
      </c>
      <c r="L31" s="22">
        <v>0.4</v>
      </c>
      <c r="M31" s="22">
        <f t="shared" si="2"/>
        <v>1.4400000000000002</v>
      </c>
      <c r="N31" t="s">
        <v>106</v>
      </c>
      <c r="O31" s="25"/>
      <c r="P31">
        <v>1</v>
      </c>
    </row>
    <row r="32" spans="1:16" x14ac:dyDescent="0.3">
      <c r="A32" s="2" t="s">
        <v>770</v>
      </c>
      <c r="B32" s="9" t="s">
        <v>750</v>
      </c>
      <c r="C32" s="24" t="s">
        <v>255</v>
      </c>
      <c r="D32" s="18" t="s">
        <v>33</v>
      </c>
      <c r="E32" s="3"/>
      <c r="F32" s="3">
        <v>3</v>
      </c>
      <c r="G32" s="3"/>
      <c r="H32" s="31" t="s">
        <v>249</v>
      </c>
      <c r="I32" s="22">
        <v>16</v>
      </c>
      <c r="J32" s="22" t="s">
        <v>35</v>
      </c>
      <c r="K32" s="22">
        <v>3.6</v>
      </c>
      <c r="L32" s="22">
        <v>0.2</v>
      </c>
      <c r="M32" s="22">
        <f t="shared" si="2"/>
        <v>0.72000000000000008</v>
      </c>
      <c r="N32" t="s">
        <v>108</v>
      </c>
      <c r="O32" s="25"/>
      <c r="P32">
        <v>1</v>
      </c>
    </row>
    <row r="33" spans="1:18" x14ac:dyDescent="0.3">
      <c r="A33" s="2" t="s">
        <v>771</v>
      </c>
      <c r="B33" s="9" t="s">
        <v>750</v>
      </c>
      <c r="C33" s="24" t="s">
        <v>255</v>
      </c>
      <c r="D33" s="18" t="s">
        <v>33</v>
      </c>
      <c r="E33" s="3"/>
      <c r="F33" s="3">
        <v>2</v>
      </c>
      <c r="G33" s="3"/>
      <c r="H33" s="32" t="s">
        <v>250</v>
      </c>
      <c r="I33" s="22">
        <v>16</v>
      </c>
      <c r="J33" s="22" t="s">
        <v>35</v>
      </c>
      <c r="K33" s="22">
        <v>3.6</v>
      </c>
      <c r="L33" s="22">
        <v>0.2</v>
      </c>
      <c r="M33" s="22">
        <f t="shared" si="2"/>
        <v>0.72000000000000008</v>
      </c>
      <c r="N33" t="s">
        <v>110</v>
      </c>
      <c r="O33" s="25"/>
      <c r="P33">
        <v>1</v>
      </c>
    </row>
    <row r="34" spans="1:18" x14ac:dyDescent="0.3">
      <c r="A34" s="2" t="s">
        <v>772</v>
      </c>
      <c r="B34" s="9" t="s">
        <v>750</v>
      </c>
      <c r="C34" s="24" t="s">
        <v>255</v>
      </c>
      <c r="D34" s="18" t="s">
        <v>33</v>
      </c>
      <c r="E34" s="3"/>
      <c r="F34" s="3">
        <v>2</v>
      </c>
      <c r="G34" s="3"/>
      <c r="H34" s="31" t="s">
        <v>251</v>
      </c>
      <c r="I34" s="22">
        <v>16</v>
      </c>
      <c r="J34" s="22" t="s">
        <v>35</v>
      </c>
      <c r="K34" s="22">
        <v>3.6</v>
      </c>
      <c r="L34" s="22">
        <v>0.2</v>
      </c>
      <c r="M34" s="22">
        <f t="shared" si="2"/>
        <v>0.72000000000000008</v>
      </c>
      <c r="N34" t="s">
        <v>112</v>
      </c>
      <c r="O34" s="25"/>
      <c r="P34">
        <v>1</v>
      </c>
    </row>
    <row r="35" spans="1:18" x14ac:dyDescent="0.3">
      <c r="A35" s="2" t="s">
        <v>773</v>
      </c>
      <c r="B35" s="9" t="s">
        <v>750</v>
      </c>
      <c r="C35" s="24" t="s">
        <v>256</v>
      </c>
      <c r="D35" s="18" t="s">
        <v>33</v>
      </c>
      <c r="E35" s="3"/>
      <c r="F35" s="3">
        <v>3</v>
      </c>
      <c r="G35" s="3"/>
      <c r="H35" s="32" t="s">
        <v>252</v>
      </c>
      <c r="I35" s="22">
        <v>16</v>
      </c>
      <c r="J35" s="22" t="s">
        <v>35</v>
      </c>
      <c r="K35" s="22">
        <v>3.6</v>
      </c>
      <c r="L35" s="22">
        <v>0</v>
      </c>
      <c r="M35" s="22">
        <f t="shared" si="2"/>
        <v>0</v>
      </c>
      <c r="N35" t="s">
        <v>115</v>
      </c>
      <c r="O35" s="25"/>
      <c r="P35">
        <v>1</v>
      </c>
    </row>
    <row r="36" spans="1:18" x14ac:dyDescent="0.3">
      <c r="A36" s="2" t="s">
        <v>774</v>
      </c>
      <c r="B36" s="9" t="s">
        <v>750</v>
      </c>
      <c r="C36" s="24" t="s">
        <v>271</v>
      </c>
      <c r="D36" s="18" t="s">
        <v>33</v>
      </c>
      <c r="E36" s="3"/>
      <c r="F36" s="3">
        <v>1</v>
      </c>
      <c r="G36" s="3"/>
      <c r="H36" s="31" t="s">
        <v>257</v>
      </c>
      <c r="I36" s="22">
        <v>16</v>
      </c>
      <c r="J36" s="22" t="s">
        <v>35</v>
      </c>
      <c r="K36" s="22">
        <v>3.6</v>
      </c>
      <c r="L36" s="22">
        <v>0</v>
      </c>
      <c r="M36" s="22">
        <f t="shared" si="2"/>
        <v>0</v>
      </c>
      <c r="N36" t="s">
        <v>118</v>
      </c>
      <c r="O36" s="25"/>
      <c r="P36">
        <v>1</v>
      </c>
    </row>
    <row r="37" spans="1:18" x14ac:dyDescent="0.3">
      <c r="A37" s="2" t="s">
        <v>775</v>
      </c>
      <c r="B37" s="9" t="s">
        <v>750</v>
      </c>
      <c r="C37" s="24" t="s">
        <v>256</v>
      </c>
      <c r="D37" s="18" t="s">
        <v>33</v>
      </c>
      <c r="E37" s="3"/>
      <c r="F37" s="3"/>
      <c r="G37" s="3"/>
      <c r="H37" s="32" t="s">
        <v>272</v>
      </c>
      <c r="I37" s="22">
        <v>6</v>
      </c>
      <c r="J37" s="22" t="s">
        <v>29</v>
      </c>
      <c r="K37" s="22">
        <v>1.2</v>
      </c>
      <c r="L37" s="22">
        <v>0</v>
      </c>
      <c r="M37" s="22">
        <f t="shared" si="2"/>
        <v>0</v>
      </c>
      <c r="N37" t="s">
        <v>121</v>
      </c>
      <c r="O37" s="25"/>
      <c r="P37">
        <v>1</v>
      </c>
    </row>
    <row r="38" spans="1:18" ht="15" thickBot="1" x14ac:dyDescent="0.35">
      <c r="A38" s="50" t="s">
        <v>776</v>
      </c>
      <c r="B38" s="51" t="s">
        <v>750</v>
      </c>
      <c r="C38" s="52" t="s">
        <v>256</v>
      </c>
      <c r="D38" s="53"/>
      <c r="E38" s="54"/>
      <c r="F38" s="54"/>
      <c r="G38" s="54"/>
      <c r="H38" s="63" t="s">
        <v>260</v>
      </c>
      <c r="I38" s="48">
        <v>6</v>
      </c>
      <c r="J38" s="48" t="s">
        <v>29</v>
      </c>
      <c r="K38" s="48">
        <v>2.2000000000000002</v>
      </c>
      <c r="L38" s="48">
        <v>0</v>
      </c>
      <c r="M38" s="48">
        <f t="shared" si="2"/>
        <v>0</v>
      </c>
      <c r="N38" s="47" t="s">
        <v>124</v>
      </c>
      <c r="O38" s="56"/>
      <c r="P38" s="47">
        <v>1</v>
      </c>
    </row>
    <row r="39" spans="1:18" x14ac:dyDescent="0.3">
      <c r="A39" s="41"/>
      <c r="B39" s="42" t="s">
        <v>750</v>
      </c>
      <c r="C39" s="43"/>
      <c r="D39" s="44"/>
      <c r="E39" s="45"/>
      <c r="F39" s="45"/>
      <c r="G39" s="45"/>
      <c r="H39" s="61" t="s">
        <v>243</v>
      </c>
      <c r="I39" s="22"/>
      <c r="J39" s="22"/>
      <c r="K39" s="22"/>
      <c r="L39" s="22"/>
      <c r="M39" s="22"/>
      <c r="N39" t="s">
        <v>131</v>
      </c>
      <c r="O39" s="25"/>
      <c r="P39">
        <v>4</v>
      </c>
    </row>
    <row r="40" spans="1:18" x14ac:dyDescent="0.3">
      <c r="A40" s="2" t="s">
        <v>777</v>
      </c>
      <c r="B40" s="9" t="s">
        <v>750</v>
      </c>
      <c r="C40" s="24" t="s">
        <v>357</v>
      </c>
      <c r="D40" s="18" t="s">
        <v>33</v>
      </c>
      <c r="F40" s="22">
        <v>5</v>
      </c>
      <c r="G40" s="3"/>
      <c r="H40" s="39" t="s">
        <v>95</v>
      </c>
      <c r="I40" s="22">
        <v>16</v>
      </c>
      <c r="J40" s="22" t="s">
        <v>35</v>
      </c>
      <c r="K40" s="22">
        <v>3.6</v>
      </c>
      <c r="L40" s="22">
        <v>0.2</v>
      </c>
      <c r="M40" s="22">
        <f t="shared" si="0"/>
        <v>0.72000000000000008</v>
      </c>
      <c r="N40" t="s">
        <v>133</v>
      </c>
      <c r="O40" s="25"/>
      <c r="P40">
        <v>1</v>
      </c>
    </row>
    <row r="41" spans="1:18" x14ac:dyDescent="0.3">
      <c r="A41" s="2" t="s">
        <v>778</v>
      </c>
      <c r="B41" s="9" t="s">
        <v>750</v>
      </c>
      <c r="C41" s="24" t="s">
        <v>357</v>
      </c>
      <c r="D41" s="18" t="s">
        <v>33</v>
      </c>
      <c r="E41" s="3"/>
      <c r="F41" s="3">
        <v>4</v>
      </c>
      <c r="G41" s="3"/>
      <c r="H41" s="39" t="s">
        <v>98</v>
      </c>
      <c r="I41" s="22">
        <v>16</v>
      </c>
      <c r="J41" s="22" t="s">
        <v>35</v>
      </c>
      <c r="K41" s="22">
        <v>3.6</v>
      </c>
      <c r="L41" s="22">
        <v>0.2</v>
      </c>
      <c r="M41" s="22">
        <f t="shared" si="0"/>
        <v>0.72000000000000008</v>
      </c>
      <c r="N41" t="s">
        <v>135</v>
      </c>
      <c r="O41" s="25"/>
      <c r="P41">
        <v>1</v>
      </c>
    </row>
    <row r="42" spans="1:18" x14ac:dyDescent="0.3">
      <c r="A42" s="2" t="s">
        <v>779</v>
      </c>
      <c r="B42" s="9" t="s">
        <v>750</v>
      </c>
      <c r="C42" s="24" t="s">
        <v>366</v>
      </c>
      <c r="D42" s="18" t="s">
        <v>33</v>
      </c>
      <c r="E42" s="17"/>
      <c r="F42" s="3">
        <v>5</v>
      </c>
      <c r="G42" s="17"/>
      <c r="H42" s="39" t="s">
        <v>89</v>
      </c>
      <c r="I42" s="22">
        <v>16</v>
      </c>
      <c r="J42" s="22" t="s">
        <v>35</v>
      </c>
      <c r="K42" s="22">
        <v>3.6</v>
      </c>
      <c r="L42" s="22">
        <v>0.2</v>
      </c>
      <c r="M42" s="22">
        <f t="shared" si="0"/>
        <v>0.72000000000000008</v>
      </c>
      <c r="N42" t="s">
        <v>137</v>
      </c>
      <c r="O42" s="25"/>
      <c r="P42">
        <v>1</v>
      </c>
      <c r="Q42" s="21"/>
      <c r="R42" s="21"/>
    </row>
    <row r="43" spans="1:18" x14ac:dyDescent="0.3">
      <c r="A43" s="2" t="s">
        <v>780</v>
      </c>
      <c r="B43" s="9" t="s">
        <v>750</v>
      </c>
      <c r="C43" s="24" t="s">
        <v>366</v>
      </c>
      <c r="D43" s="18" t="s">
        <v>33</v>
      </c>
      <c r="E43" s="17"/>
      <c r="F43" s="3">
        <v>4</v>
      </c>
      <c r="G43" s="17"/>
      <c r="H43" s="39" t="s">
        <v>92</v>
      </c>
      <c r="I43" s="22">
        <v>16</v>
      </c>
      <c r="J43" s="22" t="s">
        <v>35</v>
      </c>
      <c r="K43" s="22">
        <v>3.6</v>
      </c>
      <c r="L43" s="22">
        <v>0.2</v>
      </c>
      <c r="M43" s="22">
        <f t="shared" si="0"/>
        <v>0.72000000000000008</v>
      </c>
      <c r="N43" t="s">
        <v>139</v>
      </c>
      <c r="O43" s="25"/>
      <c r="P43">
        <v>1</v>
      </c>
      <c r="Q43" s="21"/>
      <c r="R43" s="21"/>
    </row>
    <row r="44" spans="1:18" x14ac:dyDescent="0.3">
      <c r="A44" s="2" t="s">
        <v>781</v>
      </c>
      <c r="B44" s="9" t="s">
        <v>750</v>
      </c>
      <c r="C44" s="24" t="s">
        <v>359</v>
      </c>
      <c r="D44" s="18" t="s">
        <v>33</v>
      </c>
      <c r="E44" s="17"/>
      <c r="F44" s="3">
        <v>4</v>
      </c>
      <c r="G44" s="17"/>
      <c r="H44" s="39" t="s">
        <v>83</v>
      </c>
      <c r="I44" s="22">
        <v>16</v>
      </c>
      <c r="J44" s="22" t="s">
        <v>35</v>
      </c>
      <c r="K44" s="22">
        <v>3.6</v>
      </c>
      <c r="L44" s="22">
        <v>0.2</v>
      </c>
      <c r="M44" s="22">
        <f t="shared" si="0"/>
        <v>0.72000000000000008</v>
      </c>
      <c r="N44" t="s">
        <v>141</v>
      </c>
      <c r="O44" s="25"/>
      <c r="P44">
        <v>1</v>
      </c>
      <c r="Q44" s="21"/>
      <c r="R44" s="21"/>
    </row>
    <row r="45" spans="1:18" x14ac:dyDescent="0.3">
      <c r="A45" s="2" t="s">
        <v>782</v>
      </c>
      <c r="B45" s="9" t="s">
        <v>750</v>
      </c>
      <c r="C45" s="24" t="s">
        <v>359</v>
      </c>
      <c r="D45" s="18" t="s">
        <v>33</v>
      </c>
      <c r="E45" s="3"/>
      <c r="F45" s="3">
        <v>5</v>
      </c>
      <c r="G45" s="3"/>
      <c r="H45" s="39" t="s">
        <v>86</v>
      </c>
      <c r="I45" s="22">
        <v>16</v>
      </c>
      <c r="J45" s="22" t="s">
        <v>35</v>
      </c>
      <c r="K45" s="22">
        <v>3.6</v>
      </c>
      <c r="L45" s="22">
        <v>0.2</v>
      </c>
      <c r="M45" s="22">
        <f t="shared" si="0"/>
        <v>0.72000000000000008</v>
      </c>
      <c r="N45" t="s">
        <v>143</v>
      </c>
      <c r="O45" s="25"/>
      <c r="P45">
        <v>1</v>
      </c>
      <c r="Q45" s="21"/>
      <c r="R45" s="21"/>
    </row>
    <row r="46" spans="1:18" x14ac:dyDescent="0.3">
      <c r="A46" s="2" t="s">
        <v>783</v>
      </c>
      <c r="B46" s="9" t="s">
        <v>750</v>
      </c>
      <c r="C46" s="24" t="s">
        <v>360</v>
      </c>
      <c r="D46" s="18" t="s">
        <v>33</v>
      </c>
      <c r="E46" s="3"/>
      <c r="F46" s="3">
        <v>5</v>
      </c>
      <c r="G46" s="3"/>
      <c r="H46" s="39" t="s">
        <v>77</v>
      </c>
      <c r="I46" s="22">
        <v>16</v>
      </c>
      <c r="J46" s="22" t="s">
        <v>35</v>
      </c>
      <c r="K46" s="22">
        <v>3.6</v>
      </c>
      <c r="L46" s="22">
        <v>0.2</v>
      </c>
      <c r="M46" s="22">
        <f t="shared" si="0"/>
        <v>0.72000000000000008</v>
      </c>
      <c r="N46" t="s">
        <v>145</v>
      </c>
      <c r="O46" s="25"/>
      <c r="P46">
        <v>1</v>
      </c>
      <c r="Q46" s="21"/>
      <c r="R46" s="21"/>
    </row>
    <row r="47" spans="1:18" x14ac:dyDescent="0.3">
      <c r="A47" s="2" t="s">
        <v>784</v>
      </c>
      <c r="B47" s="9" t="s">
        <v>750</v>
      </c>
      <c r="C47" s="24" t="s">
        <v>360</v>
      </c>
      <c r="D47" s="18" t="s">
        <v>33</v>
      </c>
      <c r="E47" s="3"/>
      <c r="F47" s="3">
        <v>4</v>
      </c>
      <c r="G47" s="3"/>
      <c r="H47" s="39" t="s">
        <v>80</v>
      </c>
      <c r="I47" s="22">
        <v>16</v>
      </c>
      <c r="J47" s="22" t="s">
        <v>35</v>
      </c>
      <c r="K47" s="22">
        <v>3.6</v>
      </c>
      <c r="L47" s="22">
        <v>0.2</v>
      </c>
      <c r="M47" s="22">
        <f t="shared" si="0"/>
        <v>0.72000000000000008</v>
      </c>
      <c r="N47" t="s">
        <v>147</v>
      </c>
      <c r="O47" s="25"/>
      <c r="P47">
        <v>1</v>
      </c>
      <c r="Q47" s="21"/>
      <c r="R47" s="21"/>
    </row>
    <row r="48" spans="1:18" ht="15" thickBot="1" x14ac:dyDescent="0.35">
      <c r="A48" s="50"/>
      <c r="B48" s="51" t="s">
        <v>750</v>
      </c>
      <c r="C48" s="52"/>
      <c r="D48" s="53"/>
      <c r="E48" s="54"/>
      <c r="F48" s="54"/>
      <c r="G48" s="54"/>
      <c r="H48" s="60" t="s">
        <v>253</v>
      </c>
      <c r="I48" s="48">
        <v>16</v>
      </c>
      <c r="J48" s="48" t="s">
        <v>35</v>
      </c>
      <c r="K48" s="48">
        <v>3.6</v>
      </c>
      <c r="L48" s="48">
        <v>0</v>
      </c>
      <c r="M48" s="48">
        <f t="shared" si="0"/>
        <v>0</v>
      </c>
      <c r="N48" s="47" t="s">
        <v>150</v>
      </c>
      <c r="O48" s="56"/>
      <c r="P48" s="47">
        <v>1</v>
      </c>
      <c r="Q48" s="21"/>
      <c r="R48" s="21"/>
    </row>
    <row r="49" spans="1:18" x14ac:dyDescent="0.3">
      <c r="B49" s="42" t="s">
        <v>750</v>
      </c>
      <c r="C49" s="43"/>
      <c r="D49" s="44" t="s">
        <v>33</v>
      </c>
      <c r="E49" s="45"/>
      <c r="F49" s="45"/>
      <c r="G49" s="45"/>
      <c r="H49" s="49" t="s">
        <v>243</v>
      </c>
      <c r="I49" s="22"/>
      <c r="J49" s="22"/>
      <c r="K49" s="22"/>
      <c r="L49" s="22"/>
      <c r="M49" s="22"/>
      <c r="N49" t="s">
        <v>151</v>
      </c>
      <c r="O49" s="21"/>
      <c r="P49">
        <v>4</v>
      </c>
      <c r="Q49" s="21"/>
      <c r="R49" s="21"/>
    </row>
    <row r="50" spans="1:18" x14ac:dyDescent="0.3">
      <c r="A50" s="2" t="s">
        <v>785</v>
      </c>
      <c r="B50" s="9" t="s">
        <v>750</v>
      </c>
      <c r="C50" s="24" t="s">
        <v>361</v>
      </c>
      <c r="D50" s="18" t="s">
        <v>33</v>
      </c>
      <c r="E50" s="3"/>
      <c r="F50" s="3">
        <v>4</v>
      </c>
      <c r="G50" s="3"/>
      <c r="H50" s="32" t="s">
        <v>71</v>
      </c>
      <c r="I50" s="22">
        <v>16</v>
      </c>
      <c r="J50" s="22" t="s">
        <v>35</v>
      </c>
      <c r="K50" s="22">
        <v>3.6</v>
      </c>
      <c r="L50" s="22">
        <v>0.2</v>
      </c>
      <c r="M50" s="22">
        <f t="shared" si="0"/>
        <v>0.72000000000000008</v>
      </c>
      <c r="N50" t="s">
        <v>153</v>
      </c>
      <c r="O50" s="25"/>
      <c r="P50">
        <v>1</v>
      </c>
      <c r="Q50" s="21"/>
      <c r="R50" s="21"/>
    </row>
    <row r="51" spans="1:18" x14ac:dyDescent="0.3">
      <c r="A51" s="2" t="s">
        <v>786</v>
      </c>
      <c r="B51" s="9" t="s">
        <v>750</v>
      </c>
      <c r="C51" s="24" t="s">
        <v>361</v>
      </c>
      <c r="D51" s="18" t="s">
        <v>33</v>
      </c>
      <c r="E51" s="3"/>
      <c r="F51" s="3">
        <v>5</v>
      </c>
      <c r="G51" s="3"/>
      <c r="H51" s="32" t="s">
        <v>74</v>
      </c>
      <c r="I51" s="22">
        <v>16</v>
      </c>
      <c r="J51" s="22" t="s">
        <v>35</v>
      </c>
      <c r="K51" s="22">
        <v>3.6</v>
      </c>
      <c r="L51" s="22">
        <v>0.2</v>
      </c>
      <c r="M51" s="22">
        <f t="shared" si="0"/>
        <v>0.72000000000000008</v>
      </c>
      <c r="N51" t="s">
        <v>155</v>
      </c>
      <c r="O51" s="25"/>
      <c r="P51">
        <v>1</v>
      </c>
      <c r="Q51" s="21"/>
      <c r="R51" s="21"/>
    </row>
    <row r="52" spans="1:18" x14ac:dyDescent="0.3">
      <c r="A52" s="2" t="s">
        <v>787</v>
      </c>
      <c r="B52" s="9" t="s">
        <v>750</v>
      </c>
      <c r="C52" s="24" t="s">
        <v>362</v>
      </c>
      <c r="D52" s="18" t="s">
        <v>33</v>
      </c>
      <c r="E52" s="3"/>
      <c r="F52" s="3">
        <v>5</v>
      </c>
      <c r="G52" s="3"/>
      <c r="H52" s="32" t="s">
        <v>59</v>
      </c>
      <c r="I52" s="22">
        <v>16</v>
      </c>
      <c r="J52" s="22" t="s">
        <v>35</v>
      </c>
      <c r="K52" s="22">
        <v>3.6</v>
      </c>
      <c r="L52" s="22">
        <v>0.2</v>
      </c>
      <c r="M52" s="22">
        <f t="shared" si="0"/>
        <v>0.72000000000000008</v>
      </c>
      <c r="N52" t="s">
        <v>157</v>
      </c>
      <c r="O52" s="25"/>
      <c r="P52">
        <v>1</v>
      </c>
      <c r="Q52" s="21"/>
      <c r="R52" s="21"/>
    </row>
    <row r="53" spans="1:18" x14ac:dyDescent="0.3">
      <c r="A53" s="2" t="s">
        <v>788</v>
      </c>
      <c r="B53" s="9" t="s">
        <v>750</v>
      </c>
      <c r="C53" s="24" t="s">
        <v>362</v>
      </c>
      <c r="D53" s="18" t="s">
        <v>33</v>
      </c>
      <c r="E53" s="3"/>
      <c r="F53" s="3">
        <v>4</v>
      </c>
      <c r="G53" s="3"/>
      <c r="H53" s="32" t="s">
        <v>62</v>
      </c>
      <c r="I53" s="22">
        <v>16</v>
      </c>
      <c r="J53" s="22" t="s">
        <v>35</v>
      </c>
      <c r="K53" s="22">
        <v>3.6</v>
      </c>
      <c r="L53" s="22">
        <v>0.2</v>
      </c>
      <c r="M53" s="22">
        <f t="shared" si="0"/>
        <v>0.72000000000000008</v>
      </c>
      <c r="N53" t="s">
        <v>159</v>
      </c>
      <c r="O53" s="25"/>
      <c r="P53">
        <v>1</v>
      </c>
      <c r="Q53" s="21"/>
      <c r="R53" s="21"/>
    </row>
    <row r="54" spans="1:18" x14ac:dyDescent="0.3">
      <c r="A54" s="2" t="s">
        <v>789</v>
      </c>
      <c r="B54" s="9" t="s">
        <v>750</v>
      </c>
      <c r="C54" s="24" t="s">
        <v>363</v>
      </c>
      <c r="D54" s="18" t="s">
        <v>33</v>
      </c>
      <c r="E54" s="3"/>
      <c r="F54" s="3">
        <v>4</v>
      </c>
      <c r="G54" s="3"/>
      <c r="H54" s="32" t="s">
        <v>53</v>
      </c>
      <c r="I54" s="22">
        <v>16</v>
      </c>
      <c r="J54" s="22" t="s">
        <v>35</v>
      </c>
      <c r="K54" s="22">
        <v>3.6</v>
      </c>
      <c r="L54" s="22">
        <v>0.2</v>
      </c>
      <c r="M54" s="22">
        <f t="shared" si="0"/>
        <v>0.72000000000000008</v>
      </c>
      <c r="N54" t="s">
        <v>161</v>
      </c>
      <c r="O54" s="25"/>
      <c r="P54">
        <v>1</v>
      </c>
      <c r="Q54" s="21"/>
      <c r="R54" s="21"/>
    </row>
    <row r="55" spans="1:18" x14ac:dyDescent="0.3">
      <c r="A55" s="2" t="s">
        <v>790</v>
      </c>
      <c r="B55" s="9" t="s">
        <v>750</v>
      </c>
      <c r="C55" s="24" t="s">
        <v>363</v>
      </c>
      <c r="D55" s="18" t="s">
        <v>33</v>
      </c>
      <c r="E55" s="3"/>
      <c r="F55" s="3">
        <v>5</v>
      </c>
      <c r="G55" s="3"/>
      <c r="H55" s="32" t="s">
        <v>56</v>
      </c>
      <c r="I55" s="22">
        <v>16</v>
      </c>
      <c r="J55" s="22" t="s">
        <v>35</v>
      </c>
      <c r="K55" s="22">
        <v>3.6</v>
      </c>
      <c r="L55" s="22">
        <v>0.2</v>
      </c>
      <c r="M55" s="22">
        <f t="shared" si="0"/>
        <v>0.72000000000000008</v>
      </c>
      <c r="N55" t="s">
        <v>163</v>
      </c>
      <c r="O55" s="25"/>
      <c r="P55">
        <v>1</v>
      </c>
      <c r="Q55" s="21"/>
      <c r="R55" s="21"/>
    </row>
    <row r="56" spans="1:18" x14ac:dyDescent="0.3">
      <c r="A56" s="2" t="s">
        <v>791</v>
      </c>
      <c r="B56" s="9" t="s">
        <v>750</v>
      </c>
      <c r="C56" s="24" t="s">
        <v>367</v>
      </c>
      <c r="D56" s="18" t="s">
        <v>33</v>
      </c>
      <c r="E56" s="3"/>
      <c r="F56" s="3">
        <v>5</v>
      </c>
      <c r="G56" s="3"/>
      <c r="H56" s="32" t="s">
        <v>47</v>
      </c>
      <c r="I56" s="22">
        <v>16</v>
      </c>
      <c r="J56" s="22" t="s">
        <v>35</v>
      </c>
      <c r="K56" s="22">
        <v>3.6</v>
      </c>
      <c r="L56" s="22">
        <v>0.2</v>
      </c>
      <c r="M56" s="22">
        <f t="shared" si="0"/>
        <v>0.72000000000000008</v>
      </c>
      <c r="N56" t="s">
        <v>165</v>
      </c>
      <c r="O56" s="25"/>
      <c r="P56">
        <v>1</v>
      </c>
    </row>
    <row r="57" spans="1:18" x14ac:dyDescent="0.3">
      <c r="A57" s="2" t="s">
        <v>792</v>
      </c>
      <c r="B57" s="9" t="s">
        <v>750</v>
      </c>
      <c r="C57" s="24" t="s">
        <v>367</v>
      </c>
      <c r="D57" s="18" t="s">
        <v>33</v>
      </c>
      <c r="E57" s="3"/>
      <c r="F57" s="3">
        <v>4</v>
      </c>
      <c r="G57" s="3"/>
      <c r="H57" s="32" t="s">
        <v>50</v>
      </c>
      <c r="I57" s="22">
        <v>16</v>
      </c>
      <c r="J57" s="22" t="s">
        <v>35</v>
      </c>
      <c r="K57" s="22">
        <v>3.6</v>
      </c>
      <c r="L57" s="22">
        <v>0.2</v>
      </c>
      <c r="M57" s="22">
        <f t="shared" si="0"/>
        <v>0.72000000000000008</v>
      </c>
      <c r="N57" t="s">
        <v>167</v>
      </c>
      <c r="O57" s="25"/>
      <c r="P57">
        <v>1</v>
      </c>
    </row>
    <row r="58" spans="1:18" ht="15" thickBot="1" x14ac:dyDescent="0.35">
      <c r="A58" s="50"/>
      <c r="B58" s="51" t="s">
        <v>750</v>
      </c>
      <c r="C58" s="52"/>
      <c r="D58" s="53"/>
      <c r="E58" s="54"/>
      <c r="F58" s="54"/>
      <c r="G58" s="54"/>
      <c r="H58" s="63" t="s">
        <v>253</v>
      </c>
      <c r="I58" s="48">
        <v>16</v>
      </c>
      <c r="J58" s="48" t="s">
        <v>35</v>
      </c>
      <c r="K58" s="48">
        <v>3.6</v>
      </c>
      <c r="L58" s="48">
        <v>0</v>
      </c>
      <c r="M58" s="48">
        <f t="shared" si="0"/>
        <v>0</v>
      </c>
      <c r="N58" s="47" t="s">
        <v>168</v>
      </c>
      <c r="O58" s="56"/>
      <c r="P58" s="47">
        <v>1</v>
      </c>
    </row>
    <row r="59" spans="1:18" x14ac:dyDescent="0.3">
      <c r="A59" s="41"/>
      <c r="B59" s="42" t="s">
        <v>750</v>
      </c>
      <c r="C59" s="43"/>
      <c r="D59" s="44" t="s">
        <v>33</v>
      </c>
      <c r="E59" s="45"/>
      <c r="F59" s="45"/>
      <c r="G59" s="45"/>
      <c r="H59" s="61" t="s">
        <v>243</v>
      </c>
      <c r="I59" s="22"/>
      <c r="J59" s="22"/>
      <c r="K59" s="22"/>
      <c r="L59" s="22"/>
      <c r="M59" s="22"/>
      <c r="N59" t="s">
        <v>169</v>
      </c>
      <c r="O59" s="21"/>
      <c r="P59">
        <v>4</v>
      </c>
    </row>
    <row r="60" spans="1:18" x14ac:dyDescent="0.3">
      <c r="A60" s="2" t="s">
        <v>793</v>
      </c>
      <c r="B60" s="9" t="s">
        <v>750</v>
      </c>
      <c r="C60" s="24" t="s">
        <v>254</v>
      </c>
      <c r="D60" s="18" t="s">
        <v>33</v>
      </c>
      <c r="E60" s="3"/>
      <c r="F60" s="3">
        <v>1</v>
      </c>
      <c r="G60" s="3"/>
      <c r="H60" s="39" t="s">
        <v>67</v>
      </c>
      <c r="I60" s="22">
        <v>16</v>
      </c>
      <c r="J60" s="22" t="s">
        <v>35</v>
      </c>
      <c r="K60" s="22">
        <v>3.6</v>
      </c>
      <c r="L60" s="22">
        <v>0.2</v>
      </c>
      <c r="M60" s="22">
        <f t="shared" si="0"/>
        <v>0.72000000000000008</v>
      </c>
      <c r="N60" t="s">
        <v>300</v>
      </c>
      <c r="O60" s="25"/>
      <c r="P60">
        <v>1</v>
      </c>
    </row>
    <row r="61" spans="1:18" x14ac:dyDescent="0.3">
      <c r="A61" s="2" t="s">
        <v>794</v>
      </c>
      <c r="B61" s="9" t="s">
        <v>750</v>
      </c>
      <c r="C61" s="24" t="s">
        <v>254</v>
      </c>
      <c r="D61" s="18" t="s">
        <v>33</v>
      </c>
      <c r="E61" s="3"/>
      <c r="F61" s="3">
        <v>1</v>
      </c>
      <c r="G61" s="3"/>
      <c r="H61" s="39" t="s">
        <v>244</v>
      </c>
      <c r="I61" s="22">
        <v>16</v>
      </c>
      <c r="J61" s="22" t="s">
        <v>35</v>
      </c>
      <c r="K61" s="22">
        <v>3.6</v>
      </c>
      <c r="L61" s="22">
        <v>0.2</v>
      </c>
      <c r="M61" s="22">
        <f t="shared" si="0"/>
        <v>0.72000000000000008</v>
      </c>
      <c r="N61" t="s">
        <v>301</v>
      </c>
      <c r="O61" s="25"/>
      <c r="P61">
        <v>1</v>
      </c>
    </row>
    <row r="62" spans="1:18" x14ac:dyDescent="0.3">
      <c r="A62" s="2" t="s">
        <v>795</v>
      </c>
      <c r="B62" s="9" t="s">
        <v>750</v>
      </c>
      <c r="C62" s="24" t="s">
        <v>358</v>
      </c>
      <c r="D62" s="18" t="s">
        <v>33</v>
      </c>
      <c r="E62" s="3"/>
      <c r="F62" s="3">
        <v>3</v>
      </c>
      <c r="G62" s="3"/>
      <c r="H62" s="39" t="s">
        <v>310</v>
      </c>
      <c r="I62" s="22">
        <v>16</v>
      </c>
      <c r="J62" s="22" t="s">
        <v>35</v>
      </c>
      <c r="K62" s="22">
        <v>3.6</v>
      </c>
      <c r="L62" s="22">
        <v>0.2</v>
      </c>
      <c r="M62" s="22">
        <f t="shared" si="0"/>
        <v>0.72000000000000008</v>
      </c>
      <c r="N62" t="s">
        <v>302</v>
      </c>
      <c r="O62" s="25"/>
      <c r="P62">
        <v>1</v>
      </c>
    </row>
    <row r="63" spans="1:18" x14ac:dyDescent="0.3">
      <c r="A63" s="2" t="s">
        <v>796</v>
      </c>
      <c r="B63" s="9" t="s">
        <v>750</v>
      </c>
      <c r="C63" s="24" t="s">
        <v>358</v>
      </c>
      <c r="D63" s="18" t="s">
        <v>33</v>
      </c>
      <c r="E63" s="3"/>
      <c r="F63" s="3">
        <v>2</v>
      </c>
      <c r="G63" s="3"/>
      <c r="H63" s="39" t="s">
        <v>311</v>
      </c>
      <c r="I63" s="22">
        <v>16</v>
      </c>
      <c r="J63" s="22" t="s">
        <v>35</v>
      </c>
      <c r="K63" s="22">
        <v>3.6</v>
      </c>
      <c r="L63" s="22">
        <v>0.2</v>
      </c>
      <c r="M63" s="22">
        <f t="shared" si="0"/>
        <v>0.72000000000000008</v>
      </c>
      <c r="N63" t="s">
        <v>303</v>
      </c>
      <c r="O63" s="25"/>
      <c r="P63">
        <v>1</v>
      </c>
    </row>
    <row r="64" spans="1:18" x14ac:dyDescent="0.3">
      <c r="A64" s="2" t="s">
        <v>797</v>
      </c>
      <c r="B64" s="9" t="s">
        <v>750</v>
      </c>
      <c r="C64" s="24" t="s">
        <v>358</v>
      </c>
      <c r="D64" s="18" t="s">
        <v>33</v>
      </c>
      <c r="E64" s="3"/>
      <c r="F64" s="3">
        <v>2</v>
      </c>
      <c r="G64" s="3"/>
      <c r="H64" s="39" t="s">
        <v>312</v>
      </c>
      <c r="I64" s="22">
        <v>16</v>
      </c>
      <c r="J64" s="22" t="s">
        <v>35</v>
      </c>
      <c r="K64" s="22">
        <v>3.6</v>
      </c>
      <c r="L64" s="22">
        <v>0.2</v>
      </c>
      <c r="M64" s="22">
        <f t="shared" si="0"/>
        <v>0.72000000000000008</v>
      </c>
      <c r="N64" t="s">
        <v>304</v>
      </c>
      <c r="O64" s="25"/>
      <c r="P64">
        <v>1</v>
      </c>
    </row>
    <row r="65" spans="1:19" x14ac:dyDescent="0.3">
      <c r="A65" s="2" t="s">
        <v>798</v>
      </c>
      <c r="B65" s="9" t="s">
        <v>750</v>
      </c>
      <c r="C65" s="24" t="s">
        <v>282</v>
      </c>
      <c r="D65" s="18" t="s">
        <v>33</v>
      </c>
      <c r="E65" s="3"/>
      <c r="F65" s="3">
        <v>3</v>
      </c>
      <c r="G65" s="3"/>
      <c r="H65" s="39" t="s">
        <v>252</v>
      </c>
      <c r="I65" s="22">
        <v>16</v>
      </c>
      <c r="J65" s="22" t="s">
        <v>35</v>
      </c>
      <c r="K65" s="22">
        <v>3.6</v>
      </c>
      <c r="L65" s="22">
        <v>0</v>
      </c>
      <c r="M65" s="22">
        <f t="shared" si="0"/>
        <v>0</v>
      </c>
      <c r="N65" t="s">
        <v>305</v>
      </c>
      <c r="O65" s="25"/>
      <c r="P65">
        <v>1</v>
      </c>
    </row>
    <row r="66" spans="1:19" x14ac:dyDescent="0.3">
      <c r="A66" s="2" t="s">
        <v>799</v>
      </c>
      <c r="B66" s="9" t="s">
        <v>750</v>
      </c>
      <c r="C66" s="24" t="s">
        <v>489</v>
      </c>
      <c r="D66" s="18" t="s">
        <v>33</v>
      </c>
      <c r="E66" s="3"/>
      <c r="F66" s="3">
        <v>1</v>
      </c>
      <c r="G66" s="3"/>
      <c r="H66" s="39" t="s">
        <v>257</v>
      </c>
      <c r="I66" s="22">
        <v>16</v>
      </c>
      <c r="J66" s="22" t="s">
        <v>35</v>
      </c>
      <c r="K66" s="22">
        <v>3.6</v>
      </c>
      <c r="L66" s="22">
        <v>0</v>
      </c>
      <c r="M66" s="22">
        <f t="shared" si="0"/>
        <v>0</v>
      </c>
      <c r="N66" t="s">
        <v>306</v>
      </c>
      <c r="O66" s="25"/>
      <c r="P66">
        <v>1</v>
      </c>
    </row>
    <row r="67" spans="1:19" x14ac:dyDescent="0.3">
      <c r="A67" s="2" t="s">
        <v>800</v>
      </c>
      <c r="B67" s="9" t="s">
        <v>750</v>
      </c>
      <c r="C67" s="24" t="s">
        <v>282</v>
      </c>
      <c r="D67" s="18" t="s">
        <v>33</v>
      </c>
      <c r="E67" s="3"/>
      <c r="F67" s="3">
        <v>1</v>
      </c>
      <c r="G67" s="3"/>
      <c r="H67" s="39" t="s">
        <v>270</v>
      </c>
      <c r="I67" s="22">
        <v>16</v>
      </c>
      <c r="J67" s="22" t="s">
        <v>35</v>
      </c>
      <c r="K67" s="22">
        <v>3.6</v>
      </c>
      <c r="L67" s="22">
        <v>0</v>
      </c>
      <c r="M67" s="22">
        <f t="shared" si="0"/>
        <v>0</v>
      </c>
      <c r="N67" t="s">
        <v>307</v>
      </c>
      <c r="O67" s="25"/>
      <c r="P67">
        <v>1</v>
      </c>
    </row>
    <row r="68" spans="1:19" ht="15" thickBot="1" x14ac:dyDescent="0.35">
      <c r="A68" s="48"/>
      <c r="B68" s="51" t="s">
        <v>750</v>
      </c>
      <c r="C68" s="66"/>
      <c r="D68" s="67"/>
      <c r="E68" s="68"/>
      <c r="F68" s="68"/>
      <c r="G68" s="68"/>
      <c r="H68" s="60" t="s">
        <v>253</v>
      </c>
      <c r="I68" s="48">
        <v>10</v>
      </c>
      <c r="J68" s="48" t="s">
        <v>29</v>
      </c>
      <c r="K68" s="48">
        <v>3.6</v>
      </c>
      <c r="L68" s="48">
        <v>0</v>
      </c>
      <c r="M68" s="48">
        <f t="shared" si="0"/>
        <v>0</v>
      </c>
      <c r="N68" s="47" t="s">
        <v>308</v>
      </c>
      <c r="O68" s="56"/>
      <c r="P68" s="47">
        <v>1</v>
      </c>
    </row>
    <row r="69" spans="1:19" x14ac:dyDescent="0.3">
      <c r="B69" s="9" t="s">
        <v>229</v>
      </c>
      <c r="C69" s="43" t="s">
        <v>18</v>
      </c>
      <c r="H69" s="64" t="s">
        <v>243</v>
      </c>
      <c r="P69" s="20">
        <v>4</v>
      </c>
      <c r="Q69" t="s">
        <v>294</v>
      </c>
      <c r="S69" t="s">
        <v>298</v>
      </c>
    </row>
    <row r="70" spans="1:19" x14ac:dyDescent="0.3">
      <c r="A70" s="2" t="s">
        <v>801</v>
      </c>
      <c r="B70" s="9" t="s">
        <v>750</v>
      </c>
      <c r="C70" s="24" t="s">
        <v>262</v>
      </c>
      <c r="D70" s="18" t="s">
        <v>171</v>
      </c>
      <c r="E70" s="40"/>
      <c r="F70" s="3">
        <v>5</v>
      </c>
      <c r="G70" s="3"/>
      <c r="H70" s="38" t="s">
        <v>258</v>
      </c>
      <c r="I70" s="22">
        <v>10</v>
      </c>
      <c r="J70" s="22" t="s">
        <v>29</v>
      </c>
      <c r="K70" s="22">
        <v>2.2000000000000002</v>
      </c>
      <c r="L70" s="22">
        <v>0.3</v>
      </c>
      <c r="M70" s="22">
        <f>K70*L70</f>
        <v>0.66</v>
      </c>
      <c r="N70" t="s">
        <v>266</v>
      </c>
      <c r="O70" s="21"/>
      <c r="P70">
        <v>1.5</v>
      </c>
      <c r="Q70" t="s">
        <v>294</v>
      </c>
      <c r="S70" t="s">
        <v>295</v>
      </c>
    </row>
    <row r="71" spans="1:19" x14ac:dyDescent="0.3">
      <c r="A71" s="2" t="s">
        <v>802</v>
      </c>
      <c r="B71" s="9" t="s">
        <v>750</v>
      </c>
      <c r="C71" s="24" t="s">
        <v>263</v>
      </c>
      <c r="D71" s="18" t="s">
        <v>171</v>
      </c>
      <c r="E71" s="40"/>
      <c r="F71" s="3">
        <v>5</v>
      </c>
      <c r="G71" s="3"/>
      <c r="H71" s="38" t="s">
        <v>259</v>
      </c>
      <c r="I71" s="22">
        <v>10</v>
      </c>
      <c r="J71" s="22" t="s">
        <v>29</v>
      </c>
      <c r="K71" s="22">
        <v>2.2000000000000002</v>
      </c>
      <c r="L71" s="22">
        <v>0.3</v>
      </c>
      <c r="M71" s="22">
        <f t="shared" ref="M71:M73" si="3">K71*L71</f>
        <v>0.66</v>
      </c>
      <c r="N71" t="s">
        <v>267</v>
      </c>
      <c r="O71" s="21"/>
      <c r="P71">
        <v>1.5</v>
      </c>
      <c r="Q71" t="s">
        <v>294</v>
      </c>
      <c r="S71" t="s">
        <v>295</v>
      </c>
    </row>
    <row r="72" spans="1:19" x14ac:dyDescent="0.3">
      <c r="A72" s="2" t="s">
        <v>803</v>
      </c>
      <c r="B72" s="9" t="s">
        <v>750</v>
      </c>
      <c r="C72" s="24" t="s">
        <v>264</v>
      </c>
      <c r="D72" s="18" t="s">
        <v>171</v>
      </c>
      <c r="E72" s="40"/>
      <c r="F72" s="3">
        <v>12</v>
      </c>
      <c r="G72" s="3"/>
      <c r="H72" s="38" t="s">
        <v>261</v>
      </c>
      <c r="I72" s="22">
        <v>10</v>
      </c>
      <c r="J72" s="22" t="s">
        <v>29</v>
      </c>
      <c r="K72" s="22">
        <v>2.2000000000000002</v>
      </c>
      <c r="L72" s="22">
        <v>0.5</v>
      </c>
      <c r="M72" s="22">
        <f t="shared" si="3"/>
        <v>1.1000000000000001</v>
      </c>
      <c r="N72" t="s">
        <v>268</v>
      </c>
      <c r="O72" s="21"/>
      <c r="P72">
        <v>1.5</v>
      </c>
      <c r="Q72" t="s">
        <v>294</v>
      </c>
      <c r="S72" t="s">
        <v>295</v>
      </c>
    </row>
    <row r="73" spans="1:19" x14ac:dyDescent="0.3">
      <c r="A73" s="2" t="s">
        <v>804</v>
      </c>
      <c r="B73" s="9" t="s">
        <v>750</v>
      </c>
      <c r="C73" s="24" t="s">
        <v>265</v>
      </c>
      <c r="D73" s="18" t="s">
        <v>171</v>
      </c>
      <c r="E73" s="40"/>
      <c r="F73" s="3">
        <v>7</v>
      </c>
      <c r="G73" s="3"/>
      <c r="H73" s="38" t="s">
        <v>172</v>
      </c>
      <c r="I73" s="22">
        <v>10</v>
      </c>
      <c r="J73" s="22" t="s">
        <v>29</v>
      </c>
      <c r="K73" s="22">
        <v>2.2000000000000002</v>
      </c>
      <c r="L73" s="22">
        <v>0.3</v>
      </c>
      <c r="M73" s="22">
        <f t="shared" si="3"/>
        <v>0.66</v>
      </c>
      <c r="N73" t="s">
        <v>269</v>
      </c>
      <c r="O73" s="21"/>
      <c r="P73">
        <v>2.5</v>
      </c>
      <c r="Q73" t="s">
        <v>294</v>
      </c>
      <c r="S73" t="s">
        <v>295</v>
      </c>
    </row>
    <row r="74" spans="1:19" x14ac:dyDescent="0.3">
      <c r="A74" s="2" t="s">
        <v>805</v>
      </c>
      <c r="B74" s="9" t="s">
        <v>750</v>
      </c>
      <c r="C74" s="24" t="s">
        <v>314</v>
      </c>
      <c r="D74" s="18" t="s">
        <v>171</v>
      </c>
      <c r="E74" s="40"/>
      <c r="F74" s="3">
        <v>5</v>
      </c>
      <c r="G74" s="3"/>
      <c r="H74" s="38" t="s">
        <v>313</v>
      </c>
      <c r="I74" s="22">
        <v>10</v>
      </c>
      <c r="J74" s="22" t="s">
        <v>29</v>
      </c>
      <c r="K74" s="22">
        <v>2.2000000000000002</v>
      </c>
      <c r="L74" s="22">
        <v>0.3</v>
      </c>
      <c r="M74" s="22">
        <f>K74*L74</f>
        <v>0.66</v>
      </c>
      <c r="N74" t="s">
        <v>285</v>
      </c>
      <c r="O74" s="21"/>
      <c r="P74">
        <v>1.5</v>
      </c>
      <c r="Q74" t="s">
        <v>294</v>
      </c>
      <c r="S74" t="s">
        <v>296</v>
      </c>
    </row>
    <row r="75" spans="1:19" x14ac:dyDescent="0.3">
      <c r="A75" s="2" t="s">
        <v>806</v>
      </c>
      <c r="B75" s="9" t="s">
        <v>750</v>
      </c>
      <c r="C75" s="24" t="s">
        <v>325</v>
      </c>
      <c r="D75" s="18" t="s">
        <v>171</v>
      </c>
      <c r="E75" s="40"/>
      <c r="F75" s="3">
        <v>5</v>
      </c>
      <c r="G75" s="3"/>
      <c r="H75" s="38" t="s">
        <v>315</v>
      </c>
      <c r="I75" s="22">
        <v>10</v>
      </c>
      <c r="J75" s="22" t="s">
        <v>29</v>
      </c>
      <c r="K75" s="22">
        <v>2.2000000000000002</v>
      </c>
      <c r="L75" s="22">
        <v>0.3</v>
      </c>
      <c r="M75" s="22">
        <f t="shared" ref="M75:M78" si="4">K75*L75</f>
        <v>0.66</v>
      </c>
      <c r="N75" t="s">
        <v>286</v>
      </c>
      <c r="O75" s="21"/>
      <c r="P75">
        <v>1.5</v>
      </c>
      <c r="Q75" t="s">
        <v>294</v>
      </c>
      <c r="S75" t="s">
        <v>296</v>
      </c>
    </row>
    <row r="76" spans="1:19" x14ac:dyDescent="0.3">
      <c r="A76" s="2" t="s">
        <v>807</v>
      </c>
      <c r="B76" s="9" t="s">
        <v>750</v>
      </c>
      <c r="C76" s="24" t="s">
        <v>316</v>
      </c>
      <c r="D76" s="18" t="s">
        <v>171</v>
      </c>
      <c r="E76" s="40"/>
      <c r="F76" s="3">
        <v>12</v>
      </c>
      <c r="G76" s="3"/>
      <c r="H76" s="38" t="s">
        <v>327</v>
      </c>
      <c r="I76" s="22">
        <v>10</v>
      </c>
      <c r="J76" s="22" t="s">
        <v>29</v>
      </c>
      <c r="K76" s="22">
        <v>2.2000000000000002</v>
      </c>
      <c r="L76" s="22">
        <v>0.5</v>
      </c>
      <c r="M76" s="22">
        <f t="shared" si="4"/>
        <v>1.1000000000000001</v>
      </c>
      <c r="N76" t="s">
        <v>287</v>
      </c>
      <c r="O76" s="21"/>
      <c r="P76">
        <v>1.5</v>
      </c>
      <c r="Q76" t="s">
        <v>294</v>
      </c>
      <c r="S76" t="s">
        <v>296</v>
      </c>
    </row>
    <row r="77" spans="1:19" x14ac:dyDescent="0.3">
      <c r="A77" s="2" t="s">
        <v>808</v>
      </c>
      <c r="B77" s="9" t="s">
        <v>750</v>
      </c>
      <c r="C77" s="24" t="s">
        <v>326</v>
      </c>
      <c r="D77" s="18" t="s">
        <v>171</v>
      </c>
      <c r="E77" s="40"/>
      <c r="F77" s="3">
        <v>6</v>
      </c>
      <c r="G77" s="3"/>
      <c r="H77" s="38" t="s">
        <v>317</v>
      </c>
      <c r="I77" s="22">
        <v>10</v>
      </c>
      <c r="J77" s="22" t="s">
        <v>29</v>
      </c>
      <c r="K77" s="22">
        <v>2.2000000000000002</v>
      </c>
      <c r="L77" s="22">
        <v>0.3</v>
      </c>
      <c r="M77" s="22">
        <f t="shared" si="4"/>
        <v>0.66</v>
      </c>
      <c r="N77" t="s">
        <v>288</v>
      </c>
      <c r="O77" s="21"/>
      <c r="P77">
        <v>2.5</v>
      </c>
      <c r="Q77" t="s">
        <v>294</v>
      </c>
      <c r="S77" t="s">
        <v>296</v>
      </c>
    </row>
    <row r="78" spans="1:19" ht="15" thickBot="1" x14ac:dyDescent="0.35">
      <c r="A78" s="47"/>
      <c r="B78" s="65"/>
      <c r="C78" s="66"/>
      <c r="D78" s="67"/>
      <c r="E78" s="68"/>
      <c r="F78" s="68"/>
      <c r="G78" s="68"/>
      <c r="H78" s="60" t="s">
        <v>253</v>
      </c>
      <c r="I78" s="48">
        <v>10</v>
      </c>
      <c r="J78" s="48" t="s">
        <v>29</v>
      </c>
      <c r="K78" s="48">
        <v>3.6</v>
      </c>
      <c r="L78" s="48">
        <v>0</v>
      </c>
      <c r="M78" s="48">
        <f t="shared" si="4"/>
        <v>0</v>
      </c>
      <c r="N78" s="47" t="s">
        <v>309</v>
      </c>
      <c r="O78" s="47"/>
      <c r="P78" s="47">
        <v>1</v>
      </c>
    </row>
    <row r="79" spans="1:19" ht="18.600000000000001" thickBot="1" x14ac:dyDescent="0.4">
      <c r="A79" s="69" t="s">
        <v>274</v>
      </c>
      <c r="B79" s="47"/>
      <c r="C79" s="47"/>
      <c r="D79" s="47"/>
      <c r="E79" s="47"/>
      <c r="F79" s="48"/>
      <c r="G79" s="47"/>
      <c r="H79" s="47"/>
      <c r="I79" s="47"/>
      <c r="J79" s="47"/>
      <c r="K79" s="47"/>
      <c r="L79" s="47"/>
      <c r="M79" s="47"/>
      <c r="N79" s="47"/>
      <c r="O79" s="47"/>
      <c r="P79" s="47"/>
    </row>
    <row r="80" spans="1:19" x14ac:dyDescent="0.3">
      <c r="A80" s="41" t="s">
        <v>809</v>
      </c>
      <c r="B80" s="42" t="s">
        <v>750</v>
      </c>
      <c r="C80" s="43" t="s">
        <v>281</v>
      </c>
      <c r="D80" s="44" t="s">
        <v>171</v>
      </c>
      <c r="E80" s="45"/>
      <c r="F80" s="45"/>
      <c r="G80" s="45"/>
      <c r="H80" s="46" t="s">
        <v>275</v>
      </c>
      <c r="I80" s="22">
        <v>10</v>
      </c>
      <c r="J80" s="22" t="s">
        <v>29</v>
      </c>
      <c r="K80" s="22">
        <v>2.2000000000000002</v>
      </c>
      <c r="L80" s="22">
        <v>0.1</v>
      </c>
      <c r="M80" s="22">
        <f t="shared" ref="M80:M85" si="5">K80*L80</f>
        <v>0.22000000000000003</v>
      </c>
      <c r="N80" t="s">
        <v>289</v>
      </c>
      <c r="O80" s="21"/>
      <c r="P80">
        <v>1.5</v>
      </c>
      <c r="Q80" t="s">
        <v>294</v>
      </c>
      <c r="S80" t="s">
        <v>297</v>
      </c>
    </row>
    <row r="81" spans="1:20" x14ac:dyDescent="0.3">
      <c r="A81" s="2" t="s">
        <v>810</v>
      </c>
      <c r="B81" s="9" t="s">
        <v>750</v>
      </c>
      <c r="C81" s="24" t="s">
        <v>282</v>
      </c>
      <c r="D81" s="18" t="s">
        <v>171</v>
      </c>
      <c r="E81" s="3"/>
      <c r="F81" s="3"/>
      <c r="G81" s="3"/>
      <c r="H81" s="1" t="s">
        <v>276</v>
      </c>
      <c r="I81" s="22">
        <v>10</v>
      </c>
      <c r="J81" s="22" t="s">
        <v>29</v>
      </c>
      <c r="K81" s="22">
        <v>2.2000000000000002</v>
      </c>
      <c r="L81" s="22">
        <v>0.1</v>
      </c>
      <c r="M81" s="22">
        <f t="shared" si="5"/>
        <v>0.22000000000000003</v>
      </c>
      <c r="N81" t="s">
        <v>290</v>
      </c>
      <c r="O81" s="21"/>
      <c r="P81">
        <v>1.5</v>
      </c>
      <c r="Q81" t="s">
        <v>294</v>
      </c>
      <c r="S81" t="s">
        <v>297</v>
      </c>
    </row>
    <row r="82" spans="1:20" x14ac:dyDescent="0.3">
      <c r="A82" s="2" t="s">
        <v>811</v>
      </c>
      <c r="B82" s="9" t="s">
        <v>750</v>
      </c>
      <c r="C82" s="24" t="s">
        <v>283</v>
      </c>
      <c r="D82" s="18" t="s">
        <v>171</v>
      </c>
      <c r="E82" s="3"/>
      <c r="F82" s="3"/>
      <c r="G82" s="3"/>
      <c r="H82" s="1" t="s">
        <v>277</v>
      </c>
      <c r="I82" s="22">
        <v>10</v>
      </c>
      <c r="J82" s="22" t="s">
        <v>29</v>
      </c>
      <c r="K82" s="22">
        <v>2.2000000000000002</v>
      </c>
      <c r="L82" s="22">
        <v>0.1</v>
      </c>
      <c r="M82" s="22">
        <f t="shared" si="5"/>
        <v>0.22000000000000003</v>
      </c>
      <c r="N82" t="s">
        <v>291</v>
      </c>
      <c r="O82" s="21"/>
      <c r="P82">
        <v>1.5</v>
      </c>
      <c r="Q82" t="s">
        <v>294</v>
      </c>
      <c r="S82" t="s">
        <v>297</v>
      </c>
    </row>
    <row r="83" spans="1:20" x14ac:dyDescent="0.3">
      <c r="A83" s="2" t="s">
        <v>812</v>
      </c>
      <c r="B83" s="9" t="s">
        <v>750</v>
      </c>
      <c r="C83" s="24" t="s">
        <v>284</v>
      </c>
      <c r="D83" s="18" t="s">
        <v>171</v>
      </c>
      <c r="E83" s="3"/>
      <c r="F83" s="3"/>
      <c r="G83" s="3"/>
      <c r="H83" s="1" t="s">
        <v>278</v>
      </c>
      <c r="I83" s="22">
        <v>10</v>
      </c>
      <c r="J83" s="22" t="s">
        <v>29</v>
      </c>
      <c r="K83" s="22">
        <v>2.2000000000000002</v>
      </c>
      <c r="L83" s="22">
        <v>0.05</v>
      </c>
      <c r="M83" s="22">
        <f t="shared" si="5"/>
        <v>0.11000000000000001</v>
      </c>
      <c r="N83" t="s">
        <v>292</v>
      </c>
      <c r="O83" s="21"/>
      <c r="P83">
        <v>1</v>
      </c>
    </row>
    <row r="84" spans="1:20" x14ac:dyDescent="0.3">
      <c r="A84" s="2" t="s">
        <v>813</v>
      </c>
      <c r="B84" s="9" t="s">
        <v>750</v>
      </c>
      <c r="C84" s="24" t="s">
        <v>284</v>
      </c>
      <c r="D84" s="18" t="s">
        <v>33</v>
      </c>
      <c r="E84" s="3"/>
      <c r="F84" s="3">
        <v>2</v>
      </c>
      <c r="G84" s="3"/>
      <c r="H84" s="1" t="s">
        <v>328</v>
      </c>
      <c r="I84" s="22" t="s">
        <v>329</v>
      </c>
      <c r="J84" s="22" t="s">
        <v>35</v>
      </c>
      <c r="K84" s="22">
        <v>3.6</v>
      </c>
      <c r="L84" s="22">
        <v>0</v>
      </c>
      <c r="M84" s="22">
        <f t="shared" si="5"/>
        <v>0</v>
      </c>
      <c r="N84" t="s">
        <v>293</v>
      </c>
      <c r="O84" s="21"/>
    </row>
    <row r="85" spans="1:20" x14ac:dyDescent="0.3">
      <c r="A85" s="2" t="s">
        <v>814</v>
      </c>
      <c r="B85" s="9" t="s">
        <v>750</v>
      </c>
      <c r="C85" s="24" t="s">
        <v>750</v>
      </c>
      <c r="D85" s="18" t="s">
        <v>318</v>
      </c>
      <c r="E85" s="3"/>
      <c r="F85" s="3"/>
      <c r="G85" s="3"/>
      <c r="H85" s="1" t="s">
        <v>279</v>
      </c>
      <c r="I85" s="22">
        <v>6</v>
      </c>
      <c r="J85" s="22" t="s">
        <v>29</v>
      </c>
      <c r="K85" s="22">
        <v>2.2000000000000002</v>
      </c>
      <c r="L85" s="22">
        <v>0.01</v>
      </c>
      <c r="M85" s="22">
        <f t="shared" si="5"/>
        <v>2.2000000000000002E-2</v>
      </c>
      <c r="N85" t="s">
        <v>330</v>
      </c>
      <c r="O85" s="21"/>
      <c r="P85">
        <v>1</v>
      </c>
    </row>
    <row r="86" spans="1:20" x14ac:dyDescent="0.3">
      <c r="A86" s="2"/>
      <c r="B86" s="9" t="s">
        <v>750</v>
      </c>
      <c r="C86" s="24" t="s">
        <v>750</v>
      </c>
      <c r="D86" s="18"/>
      <c r="E86" s="3"/>
      <c r="F86" s="3"/>
      <c r="G86" s="3"/>
      <c r="H86" s="1" t="s">
        <v>280</v>
      </c>
      <c r="I86" s="22"/>
      <c r="J86" s="22"/>
      <c r="K86" s="22"/>
      <c r="L86" s="22"/>
      <c r="M86" s="22"/>
      <c r="O86" s="21"/>
      <c r="P86">
        <v>2</v>
      </c>
    </row>
    <row r="87" spans="1:20" ht="15" thickBot="1" x14ac:dyDescent="0.35">
      <c r="A87" s="50"/>
      <c r="B87" s="51" t="s">
        <v>750</v>
      </c>
      <c r="C87" s="52" t="s">
        <v>750</v>
      </c>
      <c r="D87" s="53"/>
      <c r="E87" s="54"/>
      <c r="F87" s="54"/>
      <c r="G87" s="54"/>
      <c r="H87" s="81" t="s">
        <v>299</v>
      </c>
      <c r="I87" s="48"/>
      <c r="J87" s="48"/>
      <c r="K87" s="48"/>
      <c r="L87" s="48"/>
      <c r="M87" s="48"/>
      <c r="N87" s="47"/>
      <c r="O87" s="62"/>
      <c r="P87" s="47">
        <v>3</v>
      </c>
    </row>
    <row r="88" spans="1:20" x14ac:dyDescent="0.3">
      <c r="A88" s="45"/>
      <c r="B88" s="45"/>
      <c r="C88" s="79"/>
      <c r="D88" s="44"/>
      <c r="E88" s="45"/>
      <c r="F88" s="45"/>
      <c r="G88" s="45"/>
      <c r="H88" s="80" t="s">
        <v>324</v>
      </c>
      <c r="I88" s="23"/>
      <c r="J88" s="23"/>
      <c r="K88" s="23"/>
      <c r="L88" s="23"/>
      <c r="M88" s="23"/>
      <c r="N88" s="21"/>
      <c r="O88" s="21"/>
      <c r="P88" s="21"/>
      <c r="Q88" s="21"/>
      <c r="R88" s="21"/>
    </row>
    <row r="89" spans="1:20" x14ac:dyDescent="0.3">
      <c r="A89" s="26"/>
      <c r="B89" s="19"/>
      <c r="C89" s="27"/>
      <c r="D89" s="28"/>
      <c r="E89" s="19"/>
      <c r="F89" s="19"/>
      <c r="G89" s="19"/>
      <c r="H89" s="29"/>
      <c r="I89" s="22"/>
      <c r="J89" s="22"/>
      <c r="K89" s="22"/>
      <c r="L89" s="22"/>
      <c r="M89" s="22"/>
    </row>
    <row r="90" spans="1:20" x14ac:dyDescent="0.3">
      <c r="I90" s="105" t="s">
        <v>185</v>
      </c>
      <c r="J90" s="105"/>
      <c r="K90" s="16">
        <f>SUM(K4:K88)</f>
        <v>226.39999999999966</v>
      </c>
      <c r="L90" t="s">
        <v>13</v>
      </c>
      <c r="N90" s="105" t="s">
        <v>186</v>
      </c>
      <c r="O90" s="105"/>
      <c r="P90" s="21">
        <f>SUM(P3:P88)</f>
        <v>126.5</v>
      </c>
      <c r="Q90" t="s">
        <v>187</v>
      </c>
    </row>
    <row r="91" spans="1:20" x14ac:dyDescent="0.3">
      <c r="A91" s="4"/>
      <c r="H91" s="83" t="s">
        <v>188</v>
      </c>
      <c r="I91" s="105" t="s">
        <v>189</v>
      </c>
      <c r="J91" s="105"/>
      <c r="K91" s="14">
        <f>SUM(M3:M88)</f>
        <v>37.911999999999964</v>
      </c>
      <c r="L91" t="s">
        <v>13</v>
      </c>
    </row>
    <row r="92" spans="1:20" x14ac:dyDescent="0.3">
      <c r="A92" s="4"/>
      <c r="B92" s="4"/>
    </row>
    <row r="93" spans="1:20" x14ac:dyDescent="0.3">
      <c r="A93" s="4"/>
      <c r="B93" s="4"/>
    </row>
    <row r="95" spans="1:20" x14ac:dyDescent="0.3"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</row>
    <row r="96" spans="1:20" x14ac:dyDescent="0.3">
      <c r="A96" s="4"/>
      <c r="H96" s="20"/>
      <c r="I96" s="20"/>
      <c r="J96" s="20"/>
      <c r="K96" s="20"/>
      <c r="L96" s="20"/>
      <c r="M96" s="20"/>
      <c r="N96" s="78"/>
      <c r="O96" s="20"/>
      <c r="P96" s="20"/>
      <c r="Q96" s="20"/>
      <c r="R96" s="20"/>
      <c r="S96" s="20"/>
      <c r="T96" s="20"/>
    </row>
    <row r="97" spans="1:20" x14ac:dyDescent="0.3">
      <c r="H97" s="77"/>
      <c r="I97" s="20"/>
      <c r="J97" s="20"/>
      <c r="K97" s="20"/>
      <c r="L97" s="20"/>
      <c r="M97" s="20"/>
      <c r="N97" s="78"/>
      <c r="O97" s="20"/>
      <c r="P97" s="20"/>
      <c r="Q97" s="20"/>
      <c r="R97" s="20"/>
      <c r="S97" s="20"/>
      <c r="T97" s="20"/>
    </row>
    <row r="98" spans="1:20" x14ac:dyDescent="0.3">
      <c r="H98" s="20"/>
      <c r="I98" s="20"/>
      <c r="J98" s="20"/>
      <c r="K98" s="20"/>
      <c r="L98" s="20"/>
      <c r="M98" s="20"/>
      <c r="N98" s="78"/>
      <c r="O98" s="20"/>
      <c r="P98" s="20"/>
      <c r="Q98" s="20"/>
      <c r="R98" s="20"/>
      <c r="S98" s="20"/>
      <c r="T98" s="20"/>
    </row>
    <row r="99" spans="1:20" x14ac:dyDescent="0.3">
      <c r="H99" s="20"/>
      <c r="I99" s="20"/>
      <c r="J99" s="20"/>
      <c r="K99" s="20"/>
      <c r="L99" s="20"/>
      <c r="M99" s="20"/>
      <c r="N99" s="77"/>
      <c r="O99" s="20"/>
      <c r="P99" s="20"/>
      <c r="Q99" s="20"/>
      <c r="R99" s="20"/>
      <c r="S99" s="20"/>
      <c r="T99" s="20"/>
    </row>
    <row r="100" spans="1:20" x14ac:dyDescent="0.3">
      <c r="H100" s="77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</row>
    <row r="101" spans="1:20" x14ac:dyDescent="0.3">
      <c r="A101" s="21"/>
      <c r="B101" s="20"/>
      <c r="C101" s="20"/>
      <c r="D101" s="21"/>
      <c r="E101" s="21"/>
      <c r="F101" s="23"/>
      <c r="H101" s="77"/>
      <c r="I101" s="20"/>
      <c r="J101" s="20"/>
      <c r="K101" s="19"/>
      <c r="L101" s="20"/>
      <c r="M101" s="20"/>
      <c r="N101" s="20"/>
      <c r="O101" s="20"/>
      <c r="P101" s="20"/>
      <c r="Q101" s="20"/>
      <c r="R101" s="20"/>
      <c r="S101" s="20"/>
      <c r="T101" s="20"/>
    </row>
    <row r="102" spans="1:20" x14ac:dyDescent="0.3">
      <c r="A102" s="21"/>
      <c r="B102" s="20"/>
      <c r="C102" s="20"/>
      <c r="D102" s="21"/>
      <c r="E102" s="21"/>
      <c r="F102" s="23"/>
      <c r="H102" s="20"/>
      <c r="I102" s="19"/>
      <c r="J102" s="19"/>
      <c r="K102" s="19"/>
      <c r="L102" s="20"/>
      <c r="M102" s="20"/>
      <c r="N102" s="20"/>
      <c r="O102" s="20"/>
      <c r="P102" s="20"/>
      <c r="Q102" s="20"/>
      <c r="R102" s="20"/>
      <c r="S102" s="20"/>
      <c r="T102" s="20"/>
    </row>
    <row r="103" spans="1:20" x14ac:dyDescent="0.3">
      <c r="A103" s="21"/>
      <c r="B103" s="20"/>
      <c r="C103" s="20"/>
      <c r="D103" s="21"/>
      <c r="E103" s="21"/>
      <c r="F103" s="23"/>
      <c r="H103" s="20"/>
      <c r="I103" s="19"/>
      <c r="J103" s="19"/>
      <c r="K103" s="20"/>
      <c r="L103" s="20"/>
      <c r="M103" s="20"/>
      <c r="N103" s="20"/>
      <c r="O103" s="20"/>
      <c r="P103" s="20"/>
      <c r="Q103" s="20"/>
      <c r="R103" s="20"/>
      <c r="S103" s="20"/>
      <c r="T103" s="20"/>
    </row>
    <row r="104" spans="1:20" x14ac:dyDescent="0.3">
      <c r="A104" s="21"/>
      <c r="B104" s="20"/>
      <c r="C104" s="20"/>
      <c r="D104" s="21"/>
      <c r="E104" s="21"/>
      <c r="F104" s="23"/>
    </row>
    <row r="105" spans="1:20" x14ac:dyDescent="0.3">
      <c r="A105" s="21"/>
      <c r="B105" s="20"/>
      <c r="C105" s="20"/>
      <c r="D105" s="21"/>
      <c r="E105" s="21"/>
      <c r="F105" s="23"/>
    </row>
    <row r="106" spans="1:20" x14ac:dyDescent="0.3">
      <c r="A106" s="21"/>
      <c r="B106" s="20"/>
      <c r="C106" s="20"/>
      <c r="D106" s="21"/>
      <c r="E106" s="21"/>
      <c r="F106" s="23"/>
    </row>
    <row r="107" spans="1:20" x14ac:dyDescent="0.3">
      <c r="A107" s="21"/>
      <c r="B107" s="20"/>
      <c r="C107" s="20"/>
      <c r="D107" s="21"/>
      <c r="E107" s="21"/>
      <c r="F107" s="23"/>
    </row>
    <row r="108" spans="1:20" x14ac:dyDescent="0.3">
      <c r="A108" s="20"/>
      <c r="B108" s="20"/>
      <c r="C108" s="20"/>
      <c r="D108" s="20"/>
      <c r="E108" s="21"/>
      <c r="F108" s="23"/>
    </row>
    <row r="109" spans="1:20" x14ac:dyDescent="0.3">
      <c r="A109" s="21"/>
      <c r="B109" s="21"/>
      <c r="C109" s="21"/>
      <c r="D109" s="21"/>
      <c r="E109" s="21"/>
      <c r="F109" s="23"/>
    </row>
    <row r="110" spans="1:20" x14ac:dyDescent="0.3">
      <c r="A110" s="21"/>
      <c r="B110" s="21"/>
      <c r="C110" s="21"/>
      <c r="D110" s="21"/>
      <c r="E110" s="21"/>
      <c r="F110" s="23"/>
    </row>
    <row r="111" spans="1:20" x14ac:dyDescent="0.3">
      <c r="A111" s="21"/>
      <c r="B111" s="21"/>
      <c r="C111" s="21"/>
      <c r="D111" s="21"/>
      <c r="E111" s="21"/>
      <c r="F111" s="23"/>
    </row>
    <row r="112" spans="1:20" x14ac:dyDescent="0.3">
      <c r="A112" s="21"/>
      <c r="B112" s="21"/>
      <c r="C112" s="21"/>
      <c r="D112" s="21"/>
      <c r="E112" s="21"/>
      <c r="F112" s="23"/>
    </row>
    <row r="113" spans="1:6" x14ac:dyDescent="0.3">
      <c r="A113" s="21"/>
      <c r="B113" s="21"/>
      <c r="C113" s="21"/>
      <c r="D113" s="21"/>
      <c r="E113" s="21"/>
      <c r="F113" s="23"/>
    </row>
  </sheetData>
  <mergeCells count="3">
    <mergeCell ref="I90:J90"/>
    <mergeCell ref="N90:O90"/>
    <mergeCell ref="I91:J91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topLeftCell="B1" zoomScale="55" zoomScaleNormal="55" workbookViewId="0"/>
  </sheetViews>
  <sheetFormatPr defaultRowHeight="14.4" x14ac:dyDescent="0.3"/>
  <cols>
    <col min="1" max="1" width="28.33203125" customWidth="1"/>
    <col min="2" max="2" width="11.33203125" customWidth="1"/>
    <col min="3" max="3" width="13.5546875" customWidth="1"/>
    <col min="4" max="4" width="15.44140625" customWidth="1"/>
    <col min="5" max="5" width="7.88671875" customWidth="1"/>
    <col min="6" max="6" width="7.5546875" style="22" customWidth="1"/>
    <col min="7" max="7" width="8.33203125" hidden="1" customWidth="1"/>
    <col min="8" max="8" width="36.33203125" customWidth="1"/>
    <col min="9" max="9" width="9.88671875" customWidth="1"/>
    <col min="10" max="10" width="8.33203125" customWidth="1"/>
    <col min="11" max="11" width="5.6640625" customWidth="1"/>
    <col min="12" max="12" width="7.33203125" customWidth="1"/>
    <col min="13" max="13" width="7.109375" customWidth="1"/>
    <col min="14" max="14" width="7.77734375" customWidth="1"/>
    <col min="15" max="15" width="10.109375" hidden="1" customWidth="1"/>
    <col min="16" max="16" width="8" customWidth="1"/>
  </cols>
  <sheetData>
    <row r="1" spans="1:16" ht="18" x14ac:dyDescent="0.35">
      <c r="A1" s="13" t="s">
        <v>0</v>
      </c>
      <c r="C1" s="36"/>
      <c r="H1" s="23"/>
      <c r="I1" s="21"/>
      <c r="J1" s="21"/>
      <c r="K1" s="16" t="s">
        <v>1</v>
      </c>
      <c r="L1" s="76" t="s">
        <v>2</v>
      </c>
      <c r="M1" s="15" t="s">
        <v>3</v>
      </c>
      <c r="N1" t="s">
        <v>4</v>
      </c>
      <c r="P1" t="s">
        <v>323</v>
      </c>
    </row>
    <row r="2" spans="1:16" s="75" customFormat="1" ht="26.7" customHeight="1" x14ac:dyDescent="0.3">
      <c r="A2" s="70" t="s">
        <v>5</v>
      </c>
      <c r="B2" s="70" t="s">
        <v>6</v>
      </c>
      <c r="C2" s="70" t="s">
        <v>7</v>
      </c>
      <c r="D2" s="70" t="s">
        <v>8</v>
      </c>
      <c r="E2" s="71" t="s">
        <v>319</v>
      </c>
      <c r="F2" s="70" t="s">
        <v>9</v>
      </c>
      <c r="G2" s="70" t="s">
        <v>10</v>
      </c>
      <c r="H2" s="70" t="s">
        <v>11</v>
      </c>
      <c r="I2" s="72" t="s">
        <v>320</v>
      </c>
      <c r="J2" s="72" t="s">
        <v>12</v>
      </c>
      <c r="K2" s="72" t="s">
        <v>13</v>
      </c>
      <c r="L2" s="73" t="s">
        <v>14</v>
      </c>
      <c r="M2" s="73" t="s">
        <v>13</v>
      </c>
      <c r="N2" s="74"/>
      <c r="O2" s="74" t="s">
        <v>15</v>
      </c>
    </row>
    <row r="3" spans="1:16" x14ac:dyDescent="0.3">
      <c r="A3" s="2" t="s">
        <v>16</v>
      </c>
      <c r="B3" s="9" t="s">
        <v>17</v>
      </c>
      <c r="C3" s="24" t="s">
        <v>17</v>
      </c>
      <c r="D3" s="18" t="s">
        <v>19</v>
      </c>
      <c r="E3" s="3"/>
      <c r="F3" s="3"/>
      <c r="G3" s="3"/>
      <c r="H3" s="1" t="s">
        <v>20</v>
      </c>
      <c r="I3" s="22">
        <v>63</v>
      </c>
      <c r="J3" s="22" t="s">
        <v>21</v>
      </c>
      <c r="K3" s="22">
        <v>43</v>
      </c>
      <c r="L3" s="22"/>
      <c r="M3" s="22"/>
    </row>
    <row r="4" spans="1:16" x14ac:dyDescent="0.3">
      <c r="A4" s="2"/>
      <c r="B4" s="9" t="s">
        <v>17</v>
      </c>
      <c r="C4" s="24" t="s">
        <v>17</v>
      </c>
      <c r="D4" s="18"/>
      <c r="E4" s="3"/>
      <c r="F4" s="3"/>
      <c r="G4" s="3"/>
      <c r="H4" s="1" t="s">
        <v>238</v>
      </c>
      <c r="I4" s="22"/>
      <c r="J4" s="22"/>
      <c r="K4" s="22"/>
      <c r="L4" s="22"/>
      <c r="M4" s="22"/>
      <c r="N4" t="s">
        <v>22</v>
      </c>
      <c r="O4" s="25"/>
      <c r="P4">
        <v>4</v>
      </c>
    </row>
    <row r="5" spans="1:16" x14ac:dyDescent="0.3">
      <c r="A5" s="2"/>
      <c r="B5" s="9" t="s">
        <v>17</v>
      </c>
      <c r="C5" s="24" t="s">
        <v>17</v>
      </c>
      <c r="D5" s="18"/>
      <c r="E5" s="3"/>
      <c r="F5" s="3"/>
      <c r="G5" s="3"/>
      <c r="H5" s="1" t="s">
        <v>321</v>
      </c>
      <c r="I5" s="22"/>
      <c r="J5" s="22"/>
      <c r="K5" s="22"/>
      <c r="L5" s="22"/>
      <c r="M5" s="22"/>
      <c r="N5" t="s">
        <v>273</v>
      </c>
      <c r="O5" t="s">
        <v>23</v>
      </c>
      <c r="P5">
        <v>4</v>
      </c>
    </row>
    <row r="6" spans="1:16" x14ac:dyDescent="0.3">
      <c r="A6" s="2"/>
      <c r="B6" s="9" t="s">
        <v>17</v>
      </c>
      <c r="C6" s="24" t="s">
        <v>17</v>
      </c>
      <c r="D6" s="18"/>
      <c r="E6" s="3"/>
      <c r="F6" s="3"/>
      <c r="G6" s="3"/>
      <c r="H6" s="30" t="s">
        <v>322</v>
      </c>
      <c r="I6" s="22">
        <v>50</v>
      </c>
      <c r="J6" s="22" t="s">
        <v>21</v>
      </c>
      <c r="K6" s="22"/>
      <c r="L6" s="22"/>
      <c r="M6" s="22"/>
      <c r="N6" t="s">
        <v>24</v>
      </c>
      <c r="O6" s="25" t="s">
        <v>25</v>
      </c>
      <c r="P6">
        <v>3</v>
      </c>
    </row>
    <row r="7" spans="1:16" x14ac:dyDescent="0.3">
      <c r="A7" s="2"/>
      <c r="B7" s="9" t="s">
        <v>17</v>
      </c>
      <c r="C7" s="24" t="s">
        <v>17</v>
      </c>
      <c r="D7" s="18"/>
      <c r="E7" s="3"/>
      <c r="F7" s="3"/>
      <c r="G7" s="3"/>
      <c r="H7" s="1" t="s">
        <v>26</v>
      </c>
      <c r="I7" s="22"/>
      <c r="J7" s="22"/>
      <c r="K7" s="22"/>
      <c r="L7" s="22"/>
      <c r="M7" s="22"/>
      <c r="N7" t="s">
        <v>27</v>
      </c>
      <c r="O7" s="25"/>
      <c r="P7">
        <v>6</v>
      </c>
    </row>
    <row r="8" spans="1:16" ht="15" thickBot="1" x14ac:dyDescent="0.35">
      <c r="A8" s="50"/>
      <c r="B8" s="51" t="s">
        <v>17</v>
      </c>
      <c r="C8" s="52" t="s">
        <v>17</v>
      </c>
      <c r="D8" s="53"/>
      <c r="E8" s="54"/>
      <c r="F8" s="54"/>
      <c r="G8" s="54"/>
      <c r="H8" s="55" t="s">
        <v>28</v>
      </c>
      <c r="I8" s="48">
        <v>6</v>
      </c>
      <c r="J8" s="48" t="s">
        <v>21</v>
      </c>
      <c r="K8" s="48"/>
      <c r="L8" s="48"/>
      <c r="M8" s="48"/>
      <c r="N8" s="47" t="s">
        <v>30</v>
      </c>
      <c r="O8" s="56"/>
      <c r="P8" s="47">
        <v>1</v>
      </c>
    </row>
    <row r="9" spans="1:16" x14ac:dyDescent="0.3">
      <c r="A9" s="41"/>
      <c r="B9" s="42" t="s">
        <v>17</v>
      </c>
      <c r="C9" s="43"/>
      <c r="D9" s="44"/>
      <c r="E9" s="45"/>
      <c r="F9" s="45"/>
      <c r="G9" s="45"/>
      <c r="H9" s="49" t="s">
        <v>243</v>
      </c>
      <c r="I9" s="22"/>
      <c r="J9" s="22"/>
      <c r="K9" s="22"/>
      <c r="L9" s="22"/>
      <c r="M9" s="22"/>
      <c r="N9" t="s">
        <v>31</v>
      </c>
      <c r="O9" s="21"/>
      <c r="P9">
        <v>4</v>
      </c>
    </row>
    <row r="10" spans="1:16" x14ac:dyDescent="0.3">
      <c r="A10" s="2" t="s">
        <v>32</v>
      </c>
      <c r="B10" s="9" t="s">
        <v>17</v>
      </c>
      <c r="C10" s="24" t="s">
        <v>239</v>
      </c>
      <c r="D10" s="18" t="s">
        <v>33</v>
      </c>
      <c r="E10" s="3"/>
      <c r="F10" s="3">
        <v>4</v>
      </c>
      <c r="G10" s="3"/>
      <c r="H10" s="31" t="s">
        <v>41</v>
      </c>
      <c r="I10" s="22">
        <v>16</v>
      </c>
      <c r="J10" s="22" t="s">
        <v>35</v>
      </c>
      <c r="K10" s="22">
        <v>3.6</v>
      </c>
      <c r="L10" s="22">
        <v>0.2</v>
      </c>
      <c r="M10" s="22">
        <f t="shared" ref="M10:M52" si="0">K10*L10</f>
        <v>0.72000000000000008</v>
      </c>
      <c r="N10" t="s">
        <v>36</v>
      </c>
      <c r="O10" s="25"/>
      <c r="P10">
        <v>1</v>
      </c>
    </row>
    <row r="11" spans="1:16" x14ac:dyDescent="0.3">
      <c r="A11" s="2" t="s">
        <v>37</v>
      </c>
      <c r="B11" s="9" t="s">
        <v>17</v>
      </c>
      <c r="C11" s="24" t="s">
        <v>239</v>
      </c>
      <c r="D11" s="18" t="s">
        <v>33</v>
      </c>
      <c r="E11" s="3"/>
      <c r="F11" s="3">
        <v>5</v>
      </c>
      <c r="G11" s="3"/>
      <c r="H11" s="31" t="s">
        <v>44</v>
      </c>
      <c r="I11" s="22">
        <v>16</v>
      </c>
      <c r="J11" s="22" t="s">
        <v>35</v>
      </c>
      <c r="K11" s="22">
        <v>3.6</v>
      </c>
      <c r="L11" s="22">
        <v>0.2</v>
      </c>
      <c r="M11" s="22">
        <f t="shared" si="0"/>
        <v>0.72000000000000008</v>
      </c>
      <c r="N11" t="s">
        <v>39</v>
      </c>
      <c r="O11" s="25"/>
      <c r="P11">
        <v>1</v>
      </c>
    </row>
    <row r="12" spans="1:16" x14ac:dyDescent="0.3">
      <c r="A12" s="2" t="s">
        <v>40</v>
      </c>
      <c r="B12" s="9" t="s">
        <v>17</v>
      </c>
      <c r="C12" s="24" t="s">
        <v>240</v>
      </c>
      <c r="D12" s="18" t="s">
        <v>33</v>
      </c>
      <c r="E12" s="3"/>
      <c r="F12" s="3">
        <v>5</v>
      </c>
      <c r="G12" s="3"/>
      <c r="H12" s="31" t="s">
        <v>34</v>
      </c>
      <c r="I12" s="22">
        <v>16</v>
      </c>
      <c r="J12" s="22" t="s">
        <v>35</v>
      </c>
      <c r="K12" s="22">
        <v>3.6</v>
      </c>
      <c r="L12" s="22">
        <v>0.2</v>
      </c>
      <c r="M12" s="22">
        <f t="shared" si="0"/>
        <v>0.72000000000000008</v>
      </c>
      <c r="N12" t="s">
        <v>42</v>
      </c>
      <c r="O12" s="25"/>
      <c r="P12">
        <v>1</v>
      </c>
    </row>
    <row r="13" spans="1:16" x14ac:dyDescent="0.3">
      <c r="A13" s="2" t="s">
        <v>43</v>
      </c>
      <c r="B13" s="9" t="s">
        <v>17</v>
      </c>
      <c r="C13" s="24" t="s">
        <v>240</v>
      </c>
      <c r="D13" s="18" t="s">
        <v>33</v>
      </c>
      <c r="E13" s="3"/>
      <c r="F13" s="3">
        <v>4</v>
      </c>
      <c r="G13" s="3"/>
      <c r="H13" s="31" t="s">
        <v>38</v>
      </c>
      <c r="I13" s="22">
        <v>16</v>
      </c>
      <c r="J13" s="22" t="s">
        <v>35</v>
      </c>
      <c r="K13" s="22">
        <v>3.6</v>
      </c>
      <c r="L13" s="22">
        <v>0.2</v>
      </c>
      <c r="M13" s="22">
        <f t="shared" si="0"/>
        <v>0.72000000000000008</v>
      </c>
      <c r="N13" t="s">
        <v>45</v>
      </c>
      <c r="O13" s="25"/>
      <c r="P13">
        <v>1</v>
      </c>
    </row>
    <row r="14" spans="1:16" x14ac:dyDescent="0.3">
      <c r="A14" s="2" t="s">
        <v>46</v>
      </c>
      <c r="B14" s="9" t="s">
        <v>17</v>
      </c>
      <c r="C14" s="24" t="s">
        <v>241</v>
      </c>
      <c r="D14" s="18" t="s">
        <v>33</v>
      </c>
      <c r="E14" s="3"/>
      <c r="F14" s="3">
        <v>4</v>
      </c>
      <c r="G14" s="3"/>
      <c r="H14" s="31" t="s">
        <v>128</v>
      </c>
      <c r="I14" s="22">
        <v>16</v>
      </c>
      <c r="J14" s="22" t="s">
        <v>35</v>
      </c>
      <c r="K14" s="22">
        <v>3.6</v>
      </c>
      <c r="L14" s="22">
        <v>0.2</v>
      </c>
      <c r="M14" s="22">
        <f t="shared" si="0"/>
        <v>0.72000000000000008</v>
      </c>
      <c r="N14" t="s">
        <v>48</v>
      </c>
      <c r="O14" s="25"/>
      <c r="P14">
        <v>1</v>
      </c>
    </row>
    <row r="15" spans="1:16" x14ac:dyDescent="0.3">
      <c r="A15" s="2" t="s">
        <v>49</v>
      </c>
      <c r="B15" s="9" t="s">
        <v>17</v>
      </c>
      <c r="C15" s="24" t="s">
        <v>241</v>
      </c>
      <c r="D15" s="18" t="s">
        <v>33</v>
      </c>
      <c r="E15" s="3"/>
      <c r="F15" s="3">
        <v>5</v>
      </c>
      <c r="G15" s="3"/>
      <c r="H15" s="31" t="s">
        <v>130</v>
      </c>
      <c r="I15" s="22">
        <v>16</v>
      </c>
      <c r="J15" s="22" t="s">
        <v>35</v>
      </c>
      <c r="K15" s="22">
        <v>3.6</v>
      </c>
      <c r="L15" s="22">
        <v>0.2</v>
      </c>
      <c r="M15" s="22">
        <f t="shared" si="0"/>
        <v>0.72000000000000008</v>
      </c>
      <c r="N15" t="s">
        <v>51</v>
      </c>
      <c r="O15" s="25"/>
      <c r="P15">
        <v>1</v>
      </c>
    </row>
    <row r="16" spans="1:16" x14ac:dyDescent="0.3">
      <c r="A16" s="2" t="s">
        <v>52</v>
      </c>
      <c r="B16" s="9" t="s">
        <v>17</v>
      </c>
      <c r="C16" s="24" t="s">
        <v>242</v>
      </c>
      <c r="D16" s="18" t="s">
        <v>33</v>
      </c>
      <c r="E16" s="3"/>
      <c r="F16" s="3">
        <v>5</v>
      </c>
      <c r="G16" s="3"/>
      <c r="H16" s="31" t="s">
        <v>123</v>
      </c>
      <c r="I16" s="22">
        <v>16</v>
      </c>
      <c r="J16" s="22" t="s">
        <v>35</v>
      </c>
      <c r="K16" s="22">
        <v>3.6</v>
      </c>
      <c r="L16" s="22">
        <v>0.2</v>
      </c>
      <c r="M16" s="22">
        <f t="shared" si="0"/>
        <v>0.72000000000000008</v>
      </c>
      <c r="N16" t="s">
        <v>54</v>
      </c>
      <c r="O16" s="25"/>
      <c r="P16">
        <v>1</v>
      </c>
    </row>
    <row r="17" spans="1:16" x14ac:dyDescent="0.3">
      <c r="A17" s="2" t="s">
        <v>55</v>
      </c>
      <c r="B17" s="9" t="s">
        <v>17</v>
      </c>
      <c r="C17" s="24" t="s">
        <v>242</v>
      </c>
      <c r="D17" s="18" t="s">
        <v>33</v>
      </c>
      <c r="E17" s="3"/>
      <c r="F17" s="3">
        <v>4</v>
      </c>
      <c r="G17" s="3"/>
      <c r="H17" s="31" t="s">
        <v>126</v>
      </c>
      <c r="I17" s="22">
        <v>16</v>
      </c>
      <c r="J17" s="22" t="s">
        <v>35</v>
      </c>
      <c r="K17" s="22">
        <v>3.6</v>
      </c>
      <c r="L17" s="22">
        <v>0.2</v>
      </c>
      <c r="M17" s="22">
        <f t="shared" si="0"/>
        <v>0.72000000000000008</v>
      </c>
      <c r="N17" t="s">
        <v>57</v>
      </c>
      <c r="O17" s="25"/>
      <c r="P17">
        <v>1</v>
      </c>
    </row>
    <row r="18" spans="1:16" ht="15" thickBot="1" x14ac:dyDescent="0.35">
      <c r="A18" s="58"/>
      <c r="B18" s="51" t="s">
        <v>17</v>
      </c>
      <c r="C18" s="52"/>
      <c r="D18" s="53"/>
      <c r="E18" s="54"/>
      <c r="F18" s="54"/>
      <c r="G18" s="54"/>
      <c r="H18" s="59" t="s">
        <v>253</v>
      </c>
      <c r="I18" s="48">
        <v>16</v>
      </c>
      <c r="J18" s="48" t="s">
        <v>35</v>
      </c>
      <c r="K18" s="48">
        <v>3.6</v>
      </c>
      <c r="L18" s="48">
        <v>0</v>
      </c>
      <c r="M18" s="48">
        <f t="shared" ref="M18" si="1">K18*L18</f>
        <v>0</v>
      </c>
      <c r="N18" s="47" t="s">
        <v>60</v>
      </c>
      <c r="O18" s="56"/>
      <c r="P18" s="47">
        <v>1</v>
      </c>
    </row>
    <row r="19" spans="1:16" x14ac:dyDescent="0.3">
      <c r="B19" s="42" t="s">
        <v>17</v>
      </c>
      <c r="C19" s="43"/>
      <c r="D19" s="44"/>
      <c r="E19" s="45"/>
      <c r="F19" s="45"/>
      <c r="G19" s="45"/>
      <c r="H19" s="57" t="s">
        <v>243</v>
      </c>
      <c r="I19" s="22"/>
      <c r="J19" s="22"/>
      <c r="K19" s="22"/>
      <c r="L19" s="22"/>
      <c r="M19" s="22"/>
      <c r="N19" t="s">
        <v>69</v>
      </c>
      <c r="O19" s="21"/>
      <c r="P19">
        <v>4</v>
      </c>
    </row>
    <row r="20" spans="1:16" x14ac:dyDescent="0.3">
      <c r="A20" s="2" t="s">
        <v>58</v>
      </c>
      <c r="B20" s="9" t="s">
        <v>17</v>
      </c>
      <c r="C20" s="24" t="s">
        <v>245</v>
      </c>
      <c r="D20" s="18" t="s">
        <v>33</v>
      </c>
      <c r="E20" s="3"/>
      <c r="F20" s="3">
        <v>4</v>
      </c>
      <c r="G20" s="3"/>
      <c r="H20" s="39" t="s">
        <v>41</v>
      </c>
      <c r="I20" s="22">
        <v>16</v>
      </c>
      <c r="J20" s="22" t="s">
        <v>35</v>
      </c>
      <c r="K20" s="22">
        <v>3.6</v>
      </c>
      <c r="L20" s="22">
        <v>0.2</v>
      </c>
      <c r="M20" s="22">
        <f t="shared" ref="M20:M27" si="2">K20*L20</f>
        <v>0.72000000000000008</v>
      </c>
      <c r="N20" t="s">
        <v>72</v>
      </c>
      <c r="O20" s="25"/>
      <c r="P20">
        <v>1</v>
      </c>
    </row>
    <row r="21" spans="1:16" x14ac:dyDescent="0.3">
      <c r="A21" s="2" t="s">
        <v>61</v>
      </c>
      <c r="B21" s="9" t="s">
        <v>17</v>
      </c>
      <c r="C21" s="24" t="s">
        <v>245</v>
      </c>
      <c r="D21" s="18" t="s">
        <v>33</v>
      </c>
      <c r="E21" s="3"/>
      <c r="F21" s="3">
        <v>5</v>
      </c>
      <c r="G21" s="3"/>
      <c r="H21" s="39" t="s">
        <v>44</v>
      </c>
      <c r="I21" s="22">
        <v>16</v>
      </c>
      <c r="J21" s="22" t="s">
        <v>35</v>
      </c>
      <c r="K21" s="22">
        <v>3.6</v>
      </c>
      <c r="L21" s="22">
        <v>0.2</v>
      </c>
      <c r="M21" s="22">
        <f t="shared" si="2"/>
        <v>0.72000000000000008</v>
      </c>
      <c r="N21" t="s">
        <v>75</v>
      </c>
      <c r="O21" s="25"/>
      <c r="P21">
        <v>1</v>
      </c>
    </row>
    <row r="22" spans="1:16" x14ac:dyDescent="0.3">
      <c r="A22" s="2" t="s">
        <v>64</v>
      </c>
      <c r="B22" s="9" t="s">
        <v>17</v>
      </c>
      <c r="C22" s="24" t="s">
        <v>246</v>
      </c>
      <c r="D22" s="18" t="s">
        <v>33</v>
      </c>
      <c r="E22" s="3"/>
      <c r="F22" s="3">
        <v>5</v>
      </c>
      <c r="G22" s="3"/>
      <c r="H22" s="39" t="s">
        <v>34</v>
      </c>
      <c r="I22" s="22">
        <v>16</v>
      </c>
      <c r="J22" s="22" t="s">
        <v>35</v>
      </c>
      <c r="K22" s="22">
        <v>3.6</v>
      </c>
      <c r="L22" s="22">
        <v>0.2</v>
      </c>
      <c r="M22" s="22">
        <f t="shared" si="2"/>
        <v>0.72000000000000008</v>
      </c>
      <c r="N22" t="s">
        <v>78</v>
      </c>
      <c r="O22" s="25"/>
      <c r="P22">
        <v>1</v>
      </c>
    </row>
    <row r="23" spans="1:16" x14ac:dyDescent="0.3">
      <c r="A23" s="2" t="s">
        <v>66</v>
      </c>
      <c r="B23" s="9" t="s">
        <v>17</v>
      </c>
      <c r="C23" s="24" t="s">
        <v>246</v>
      </c>
      <c r="D23" s="18" t="s">
        <v>33</v>
      </c>
      <c r="E23" s="3"/>
      <c r="F23" s="3">
        <v>4</v>
      </c>
      <c r="G23" s="3"/>
      <c r="H23" s="39" t="s">
        <v>38</v>
      </c>
      <c r="I23" s="22">
        <v>16</v>
      </c>
      <c r="J23" s="22" t="s">
        <v>35</v>
      </c>
      <c r="K23" s="22">
        <v>3.6</v>
      </c>
      <c r="L23" s="22">
        <v>0.2</v>
      </c>
      <c r="M23" s="22">
        <f t="shared" si="2"/>
        <v>0.72000000000000008</v>
      </c>
      <c r="N23" t="s">
        <v>81</v>
      </c>
      <c r="O23" s="25"/>
      <c r="P23">
        <v>1</v>
      </c>
    </row>
    <row r="24" spans="1:16" x14ac:dyDescent="0.3">
      <c r="A24" s="2" t="s">
        <v>70</v>
      </c>
      <c r="B24" s="9" t="s">
        <v>17</v>
      </c>
      <c r="C24" s="24" t="s">
        <v>248</v>
      </c>
      <c r="D24" s="18" t="s">
        <v>33</v>
      </c>
      <c r="E24" s="3"/>
      <c r="F24" s="3">
        <v>4</v>
      </c>
      <c r="G24" s="3"/>
      <c r="H24" s="39" t="s">
        <v>128</v>
      </c>
      <c r="I24" s="22">
        <v>16</v>
      </c>
      <c r="J24" s="22" t="s">
        <v>35</v>
      </c>
      <c r="K24" s="22">
        <v>3.6</v>
      </c>
      <c r="L24" s="22">
        <v>0.2</v>
      </c>
      <c r="M24" s="22">
        <f t="shared" si="2"/>
        <v>0.72000000000000008</v>
      </c>
      <c r="N24" t="s">
        <v>84</v>
      </c>
      <c r="O24" s="25"/>
      <c r="P24">
        <v>1</v>
      </c>
    </row>
    <row r="25" spans="1:16" x14ac:dyDescent="0.3">
      <c r="A25" s="2" t="s">
        <v>73</v>
      </c>
      <c r="B25" s="9" t="s">
        <v>17</v>
      </c>
      <c r="C25" s="24" t="s">
        <v>248</v>
      </c>
      <c r="D25" s="18" t="s">
        <v>33</v>
      </c>
      <c r="E25" s="3"/>
      <c r="F25" s="3">
        <v>5</v>
      </c>
      <c r="G25" s="3"/>
      <c r="H25" s="39" t="s">
        <v>130</v>
      </c>
      <c r="I25" s="22">
        <v>16</v>
      </c>
      <c r="J25" s="22" t="s">
        <v>35</v>
      </c>
      <c r="K25" s="22">
        <v>3.6</v>
      </c>
      <c r="L25" s="22">
        <v>0.2</v>
      </c>
      <c r="M25" s="22">
        <f t="shared" si="2"/>
        <v>0.72000000000000008</v>
      </c>
      <c r="N25" t="s">
        <v>87</v>
      </c>
      <c r="O25" s="25"/>
      <c r="P25">
        <v>1</v>
      </c>
    </row>
    <row r="26" spans="1:16" x14ac:dyDescent="0.3">
      <c r="A26" s="2" t="s">
        <v>76</v>
      </c>
      <c r="B26" s="9" t="s">
        <v>17</v>
      </c>
      <c r="C26" s="24" t="s">
        <v>247</v>
      </c>
      <c r="D26" s="18" t="s">
        <v>33</v>
      </c>
      <c r="E26" s="3"/>
      <c r="F26" s="3">
        <v>4</v>
      </c>
      <c r="G26" s="3"/>
      <c r="H26" s="39" t="s">
        <v>123</v>
      </c>
      <c r="I26" s="22">
        <v>16</v>
      </c>
      <c r="J26" s="22" t="s">
        <v>35</v>
      </c>
      <c r="K26" s="22">
        <v>3.6</v>
      </c>
      <c r="L26" s="22">
        <v>0.2</v>
      </c>
      <c r="M26" s="22">
        <f t="shared" si="2"/>
        <v>0.72000000000000008</v>
      </c>
      <c r="N26" t="s">
        <v>90</v>
      </c>
      <c r="O26" s="25"/>
      <c r="P26">
        <v>1</v>
      </c>
    </row>
    <row r="27" spans="1:16" x14ac:dyDescent="0.3">
      <c r="A27" s="2" t="s">
        <v>79</v>
      </c>
      <c r="B27" s="9" t="s">
        <v>17</v>
      </c>
      <c r="C27" s="24" t="s">
        <v>247</v>
      </c>
      <c r="D27" s="18" t="s">
        <v>33</v>
      </c>
      <c r="E27" s="3"/>
      <c r="F27" s="3">
        <v>5</v>
      </c>
      <c r="G27" s="3"/>
      <c r="H27" s="39" t="s">
        <v>126</v>
      </c>
      <c r="I27" s="22">
        <v>16</v>
      </c>
      <c r="J27" s="22" t="s">
        <v>35</v>
      </c>
      <c r="K27" s="22">
        <v>3.6</v>
      </c>
      <c r="L27" s="22">
        <v>0.2</v>
      </c>
      <c r="M27" s="22">
        <f t="shared" si="2"/>
        <v>0.72000000000000008</v>
      </c>
      <c r="N27" t="s">
        <v>93</v>
      </c>
      <c r="O27" s="25"/>
      <c r="P27">
        <v>1</v>
      </c>
    </row>
    <row r="28" spans="1:16" ht="15" thickBot="1" x14ac:dyDescent="0.35">
      <c r="A28" s="50"/>
      <c r="B28" s="51" t="s">
        <v>17</v>
      </c>
      <c r="C28" s="52"/>
      <c r="D28" s="53"/>
      <c r="E28" s="54"/>
      <c r="F28" s="54"/>
      <c r="G28" s="54"/>
      <c r="H28" s="60" t="s">
        <v>253</v>
      </c>
      <c r="I28" s="48">
        <v>16</v>
      </c>
      <c r="J28" s="48" t="s">
        <v>35</v>
      </c>
      <c r="K28" s="48">
        <v>3.6</v>
      </c>
      <c r="L28" s="48">
        <v>0</v>
      </c>
      <c r="M28" s="48">
        <f t="shared" ref="M28" si="3">K28*L28</f>
        <v>0</v>
      </c>
      <c r="N28" s="47" t="s">
        <v>96</v>
      </c>
      <c r="O28" s="56"/>
      <c r="P28" s="47">
        <v>1</v>
      </c>
    </row>
    <row r="29" spans="1:16" x14ac:dyDescent="0.3">
      <c r="A29" s="41"/>
      <c r="B29" s="42" t="s">
        <v>17</v>
      </c>
      <c r="C29" s="43"/>
      <c r="D29" s="44"/>
      <c r="E29" s="45"/>
      <c r="F29" s="45"/>
      <c r="G29" s="45"/>
      <c r="H29" s="49" t="s">
        <v>243</v>
      </c>
      <c r="I29" s="22"/>
      <c r="J29" s="22"/>
      <c r="K29" s="22"/>
      <c r="L29" s="22"/>
      <c r="M29" s="22"/>
      <c r="N29" t="s">
        <v>101</v>
      </c>
      <c r="O29" s="21"/>
      <c r="P29">
        <v>4</v>
      </c>
    </row>
    <row r="30" spans="1:16" x14ac:dyDescent="0.3">
      <c r="A30" s="2" t="s">
        <v>82</v>
      </c>
      <c r="B30" s="9" t="s">
        <v>17</v>
      </c>
      <c r="C30" s="24" t="s">
        <v>254</v>
      </c>
      <c r="D30" s="18" t="s">
        <v>33</v>
      </c>
      <c r="E30" s="3"/>
      <c r="F30" s="3">
        <v>1</v>
      </c>
      <c r="G30" s="3"/>
      <c r="H30" s="31" t="s">
        <v>67</v>
      </c>
      <c r="I30" s="22">
        <v>16</v>
      </c>
      <c r="J30" s="22" t="s">
        <v>29</v>
      </c>
      <c r="K30" s="22">
        <v>3.6</v>
      </c>
      <c r="L30" s="22">
        <v>0.2</v>
      </c>
      <c r="M30" s="22">
        <f t="shared" ref="M30:M37" si="4">K30*L30</f>
        <v>0.72000000000000008</v>
      </c>
      <c r="N30" t="s">
        <v>104</v>
      </c>
      <c r="O30" s="25"/>
      <c r="P30">
        <v>1</v>
      </c>
    </row>
    <row r="31" spans="1:16" x14ac:dyDescent="0.3">
      <c r="A31" s="2" t="s">
        <v>85</v>
      </c>
      <c r="B31" s="9" t="s">
        <v>17</v>
      </c>
      <c r="C31" s="24" t="s">
        <v>254</v>
      </c>
      <c r="D31" s="18" t="s">
        <v>33</v>
      </c>
      <c r="E31" s="3"/>
      <c r="F31" s="3">
        <v>1</v>
      </c>
      <c r="G31" s="3"/>
      <c r="H31" s="32" t="s">
        <v>244</v>
      </c>
      <c r="I31" s="22">
        <v>16</v>
      </c>
      <c r="J31" s="22" t="s">
        <v>29</v>
      </c>
      <c r="K31" s="22">
        <v>3.6</v>
      </c>
      <c r="L31" s="22">
        <v>0.4</v>
      </c>
      <c r="M31" s="22">
        <f t="shared" si="4"/>
        <v>1.4400000000000002</v>
      </c>
      <c r="N31" t="s">
        <v>106</v>
      </c>
      <c r="O31" s="25"/>
      <c r="P31">
        <v>1</v>
      </c>
    </row>
    <row r="32" spans="1:16" x14ac:dyDescent="0.3">
      <c r="A32" s="2" t="s">
        <v>88</v>
      </c>
      <c r="B32" s="9" t="s">
        <v>17</v>
      </c>
      <c r="C32" s="24" t="s">
        <v>255</v>
      </c>
      <c r="D32" s="18" t="s">
        <v>33</v>
      </c>
      <c r="E32" s="3"/>
      <c r="F32" s="3">
        <v>3</v>
      </c>
      <c r="G32" s="3"/>
      <c r="H32" s="31" t="s">
        <v>249</v>
      </c>
      <c r="I32" s="22">
        <v>16</v>
      </c>
      <c r="J32" s="22" t="s">
        <v>35</v>
      </c>
      <c r="K32" s="22">
        <v>3.6</v>
      </c>
      <c r="L32" s="22">
        <v>0.2</v>
      </c>
      <c r="M32" s="22">
        <f t="shared" si="4"/>
        <v>0.72000000000000008</v>
      </c>
      <c r="N32" t="s">
        <v>108</v>
      </c>
      <c r="O32" s="25"/>
      <c r="P32">
        <v>1</v>
      </c>
    </row>
    <row r="33" spans="1:18" x14ac:dyDescent="0.3">
      <c r="A33" s="2" t="s">
        <v>91</v>
      </c>
      <c r="B33" s="9" t="s">
        <v>17</v>
      </c>
      <c r="C33" s="24" t="s">
        <v>255</v>
      </c>
      <c r="D33" s="18" t="s">
        <v>33</v>
      </c>
      <c r="E33" s="3"/>
      <c r="F33" s="3">
        <v>2</v>
      </c>
      <c r="G33" s="3"/>
      <c r="H33" s="32" t="s">
        <v>250</v>
      </c>
      <c r="I33" s="22">
        <v>16</v>
      </c>
      <c r="J33" s="22" t="s">
        <v>35</v>
      </c>
      <c r="K33" s="22">
        <v>3.6</v>
      </c>
      <c r="L33" s="22">
        <v>0.2</v>
      </c>
      <c r="M33" s="22">
        <f t="shared" si="4"/>
        <v>0.72000000000000008</v>
      </c>
      <c r="N33" t="s">
        <v>110</v>
      </c>
      <c r="O33" s="25"/>
      <c r="P33">
        <v>1</v>
      </c>
    </row>
    <row r="34" spans="1:18" x14ac:dyDescent="0.3">
      <c r="A34" s="2" t="s">
        <v>94</v>
      </c>
      <c r="B34" s="9" t="s">
        <v>17</v>
      </c>
      <c r="C34" s="24" t="s">
        <v>255</v>
      </c>
      <c r="D34" s="18" t="s">
        <v>33</v>
      </c>
      <c r="E34" s="3"/>
      <c r="F34" s="3">
        <v>2</v>
      </c>
      <c r="G34" s="3"/>
      <c r="H34" s="31" t="s">
        <v>251</v>
      </c>
      <c r="I34" s="22">
        <v>16</v>
      </c>
      <c r="J34" s="22" t="s">
        <v>35</v>
      </c>
      <c r="K34" s="22">
        <v>3.6</v>
      </c>
      <c r="L34" s="22">
        <v>0.2</v>
      </c>
      <c r="M34" s="22">
        <f t="shared" si="4"/>
        <v>0.72000000000000008</v>
      </c>
      <c r="N34" t="s">
        <v>112</v>
      </c>
      <c r="O34" s="25"/>
      <c r="P34">
        <v>1</v>
      </c>
    </row>
    <row r="35" spans="1:18" x14ac:dyDescent="0.3">
      <c r="A35" s="2" t="s">
        <v>97</v>
      </c>
      <c r="B35" s="9" t="s">
        <v>17</v>
      </c>
      <c r="C35" s="24" t="s">
        <v>256</v>
      </c>
      <c r="D35" s="18" t="s">
        <v>33</v>
      </c>
      <c r="E35" s="3"/>
      <c r="F35" s="3">
        <v>3</v>
      </c>
      <c r="G35" s="3"/>
      <c r="H35" s="32" t="s">
        <v>252</v>
      </c>
      <c r="I35" s="22">
        <v>16</v>
      </c>
      <c r="J35" s="22" t="s">
        <v>35</v>
      </c>
      <c r="K35" s="22">
        <v>3.6</v>
      </c>
      <c r="L35" s="22">
        <v>0</v>
      </c>
      <c r="M35" s="22">
        <f t="shared" si="4"/>
        <v>0</v>
      </c>
      <c r="N35" t="s">
        <v>115</v>
      </c>
      <c r="O35" s="25"/>
      <c r="P35">
        <v>1</v>
      </c>
    </row>
    <row r="36" spans="1:18" x14ac:dyDescent="0.3">
      <c r="A36" s="2" t="s">
        <v>99</v>
      </c>
      <c r="B36" s="9" t="s">
        <v>17</v>
      </c>
      <c r="C36" s="24" t="s">
        <v>271</v>
      </c>
      <c r="D36" s="18" t="s">
        <v>33</v>
      </c>
      <c r="E36" s="3"/>
      <c r="F36" s="3">
        <v>1</v>
      </c>
      <c r="G36" s="3"/>
      <c r="H36" s="31" t="s">
        <v>257</v>
      </c>
      <c r="I36" s="22">
        <v>16</v>
      </c>
      <c r="J36" s="22" t="s">
        <v>35</v>
      </c>
      <c r="K36" s="22">
        <v>3.6</v>
      </c>
      <c r="L36" s="22">
        <v>0</v>
      </c>
      <c r="M36" s="22">
        <f t="shared" si="4"/>
        <v>0</v>
      </c>
      <c r="N36" t="s">
        <v>118</v>
      </c>
      <c r="O36" s="25"/>
      <c r="P36">
        <v>1</v>
      </c>
    </row>
    <row r="37" spans="1:18" x14ac:dyDescent="0.3">
      <c r="A37" s="2" t="s">
        <v>100</v>
      </c>
      <c r="B37" s="9" t="s">
        <v>17</v>
      </c>
      <c r="C37" s="24" t="s">
        <v>256</v>
      </c>
      <c r="D37" s="18" t="s">
        <v>33</v>
      </c>
      <c r="E37" s="3"/>
      <c r="F37" s="3"/>
      <c r="G37" s="3"/>
      <c r="H37" s="32" t="s">
        <v>272</v>
      </c>
      <c r="I37" s="22">
        <v>6</v>
      </c>
      <c r="J37" s="22" t="s">
        <v>29</v>
      </c>
      <c r="K37" s="22">
        <v>1.2</v>
      </c>
      <c r="L37" s="22">
        <v>0</v>
      </c>
      <c r="M37" s="22">
        <f t="shared" si="4"/>
        <v>0</v>
      </c>
      <c r="N37" t="s">
        <v>121</v>
      </c>
      <c r="O37" s="25"/>
      <c r="P37">
        <v>1</v>
      </c>
    </row>
    <row r="38" spans="1:18" ht="15" thickBot="1" x14ac:dyDescent="0.35">
      <c r="A38" s="50" t="s">
        <v>102</v>
      </c>
      <c r="B38" s="51" t="s">
        <v>17</v>
      </c>
      <c r="C38" s="52" t="s">
        <v>256</v>
      </c>
      <c r="D38" s="53"/>
      <c r="E38" s="54"/>
      <c r="F38" s="54"/>
      <c r="G38" s="54"/>
      <c r="H38" s="63" t="s">
        <v>260</v>
      </c>
      <c r="I38" s="48">
        <v>6</v>
      </c>
      <c r="J38" s="48" t="s">
        <v>29</v>
      </c>
      <c r="K38" s="48">
        <v>2.2000000000000002</v>
      </c>
      <c r="L38" s="48">
        <v>0</v>
      </c>
      <c r="M38" s="48">
        <f t="shared" ref="M38" si="5">K38*L38</f>
        <v>0</v>
      </c>
      <c r="N38" s="47" t="s">
        <v>124</v>
      </c>
      <c r="O38" s="56"/>
      <c r="P38" s="47">
        <v>1</v>
      </c>
    </row>
    <row r="39" spans="1:18" x14ac:dyDescent="0.3">
      <c r="A39" s="41"/>
      <c r="B39" s="42" t="s">
        <v>17</v>
      </c>
      <c r="C39" s="43"/>
      <c r="D39" s="44"/>
      <c r="E39" s="45"/>
      <c r="F39" s="45"/>
      <c r="G39" s="45"/>
      <c r="H39" s="61" t="s">
        <v>243</v>
      </c>
      <c r="I39" s="22"/>
      <c r="J39" s="22"/>
      <c r="K39" s="22"/>
      <c r="L39" s="22"/>
      <c r="M39" s="22"/>
      <c r="N39" t="s">
        <v>131</v>
      </c>
      <c r="O39" s="25"/>
      <c r="P39">
        <v>4</v>
      </c>
    </row>
    <row r="40" spans="1:18" x14ac:dyDescent="0.3">
      <c r="A40" s="2" t="s">
        <v>113</v>
      </c>
      <c r="B40" s="9" t="s">
        <v>17</v>
      </c>
      <c r="C40" s="24" t="s">
        <v>357</v>
      </c>
      <c r="D40" s="18" t="s">
        <v>33</v>
      </c>
      <c r="F40" s="22">
        <v>5</v>
      </c>
      <c r="G40" s="3"/>
      <c r="H40" s="39" t="s">
        <v>95</v>
      </c>
      <c r="I40" s="22">
        <v>16</v>
      </c>
      <c r="J40" s="22" t="s">
        <v>35</v>
      </c>
      <c r="K40" s="22">
        <v>3.6</v>
      </c>
      <c r="L40" s="22">
        <v>0.2</v>
      </c>
      <c r="M40" s="22">
        <f t="shared" si="0"/>
        <v>0.72000000000000008</v>
      </c>
      <c r="N40" t="s">
        <v>133</v>
      </c>
      <c r="O40" s="25"/>
      <c r="P40">
        <v>1</v>
      </c>
    </row>
    <row r="41" spans="1:18" x14ac:dyDescent="0.3">
      <c r="A41" s="2" t="s">
        <v>116</v>
      </c>
      <c r="B41" s="9" t="s">
        <v>17</v>
      </c>
      <c r="C41" s="24" t="s">
        <v>357</v>
      </c>
      <c r="D41" s="18" t="s">
        <v>33</v>
      </c>
      <c r="E41" s="3"/>
      <c r="F41" s="3">
        <v>4</v>
      </c>
      <c r="G41" s="3"/>
      <c r="H41" s="39" t="s">
        <v>98</v>
      </c>
      <c r="I41" s="22">
        <v>16</v>
      </c>
      <c r="J41" s="22" t="s">
        <v>35</v>
      </c>
      <c r="K41" s="22">
        <v>3.6</v>
      </c>
      <c r="L41" s="22">
        <v>0.2</v>
      </c>
      <c r="M41" s="22">
        <f t="shared" si="0"/>
        <v>0.72000000000000008</v>
      </c>
      <c r="N41" t="s">
        <v>135</v>
      </c>
      <c r="O41" s="25"/>
      <c r="P41">
        <v>1</v>
      </c>
    </row>
    <row r="42" spans="1:18" x14ac:dyDescent="0.3">
      <c r="A42" s="2" t="s">
        <v>119</v>
      </c>
      <c r="B42" s="9" t="s">
        <v>17</v>
      </c>
      <c r="C42" s="24" t="s">
        <v>366</v>
      </c>
      <c r="D42" s="18" t="s">
        <v>33</v>
      </c>
      <c r="E42" s="17"/>
      <c r="F42" s="3">
        <v>5</v>
      </c>
      <c r="G42" s="17"/>
      <c r="H42" s="39" t="s">
        <v>89</v>
      </c>
      <c r="I42" s="22">
        <v>16</v>
      </c>
      <c r="J42" s="22" t="s">
        <v>35</v>
      </c>
      <c r="K42" s="22">
        <v>3.6</v>
      </c>
      <c r="L42" s="22">
        <v>0.2</v>
      </c>
      <c r="M42" s="22">
        <f t="shared" si="0"/>
        <v>0.72000000000000008</v>
      </c>
      <c r="N42" t="s">
        <v>137</v>
      </c>
      <c r="O42" s="25"/>
      <c r="P42">
        <v>1</v>
      </c>
      <c r="Q42" s="21"/>
      <c r="R42" s="21"/>
    </row>
    <row r="43" spans="1:18" x14ac:dyDescent="0.3">
      <c r="A43" s="2" t="s">
        <v>122</v>
      </c>
      <c r="B43" s="9" t="s">
        <v>17</v>
      </c>
      <c r="C43" s="24" t="s">
        <v>366</v>
      </c>
      <c r="D43" s="18" t="s">
        <v>33</v>
      </c>
      <c r="E43" s="17"/>
      <c r="F43" s="3">
        <v>4</v>
      </c>
      <c r="G43" s="17"/>
      <c r="H43" s="39" t="s">
        <v>92</v>
      </c>
      <c r="I43" s="22">
        <v>16</v>
      </c>
      <c r="J43" s="22" t="s">
        <v>35</v>
      </c>
      <c r="K43" s="22">
        <v>3.6</v>
      </c>
      <c r="L43" s="22">
        <v>0.2</v>
      </c>
      <c r="M43" s="22">
        <f t="shared" si="0"/>
        <v>0.72000000000000008</v>
      </c>
      <c r="N43" t="s">
        <v>139</v>
      </c>
      <c r="O43" s="25"/>
      <c r="P43">
        <v>1</v>
      </c>
      <c r="Q43" s="21"/>
      <c r="R43" s="21"/>
    </row>
    <row r="44" spans="1:18" x14ac:dyDescent="0.3">
      <c r="A44" s="2" t="s">
        <v>125</v>
      </c>
      <c r="B44" s="9" t="s">
        <v>17</v>
      </c>
      <c r="C44" s="24" t="s">
        <v>359</v>
      </c>
      <c r="D44" s="18" t="s">
        <v>33</v>
      </c>
      <c r="E44" s="17"/>
      <c r="F44" s="3">
        <v>4</v>
      </c>
      <c r="G44" s="17"/>
      <c r="H44" s="39" t="s">
        <v>83</v>
      </c>
      <c r="I44" s="22">
        <v>16</v>
      </c>
      <c r="J44" s="22" t="s">
        <v>35</v>
      </c>
      <c r="K44" s="22">
        <v>3.6</v>
      </c>
      <c r="L44" s="22">
        <v>0.2</v>
      </c>
      <c r="M44" s="22">
        <f t="shared" si="0"/>
        <v>0.72000000000000008</v>
      </c>
      <c r="N44" t="s">
        <v>141</v>
      </c>
      <c r="O44" s="25"/>
      <c r="P44">
        <v>1</v>
      </c>
      <c r="Q44" s="21"/>
      <c r="R44" s="21"/>
    </row>
    <row r="45" spans="1:18" x14ac:dyDescent="0.3">
      <c r="A45" s="2" t="s">
        <v>127</v>
      </c>
      <c r="B45" s="9" t="s">
        <v>17</v>
      </c>
      <c r="C45" s="24" t="s">
        <v>359</v>
      </c>
      <c r="D45" s="18" t="s">
        <v>33</v>
      </c>
      <c r="E45" s="3"/>
      <c r="F45" s="3">
        <v>5</v>
      </c>
      <c r="G45" s="3"/>
      <c r="H45" s="39" t="s">
        <v>86</v>
      </c>
      <c r="I45" s="22">
        <v>16</v>
      </c>
      <c r="J45" s="22" t="s">
        <v>35</v>
      </c>
      <c r="K45" s="22">
        <v>3.6</v>
      </c>
      <c r="L45" s="22">
        <v>0.2</v>
      </c>
      <c r="M45" s="22">
        <f t="shared" si="0"/>
        <v>0.72000000000000008</v>
      </c>
      <c r="N45" t="s">
        <v>143</v>
      </c>
      <c r="O45" s="25"/>
      <c r="P45">
        <v>1</v>
      </c>
      <c r="Q45" s="21"/>
      <c r="R45" s="21"/>
    </row>
    <row r="46" spans="1:18" x14ac:dyDescent="0.3">
      <c r="A46" s="2" t="s">
        <v>129</v>
      </c>
      <c r="B46" s="9" t="s">
        <v>17</v>
      </c>
      <c r="C46" s="24" t="s">
        <v>360</v>
      </c>
      <c r="D46" s="18" t="s">
        <v>33</v>
      </c>
      <c r="E46" s="3"/>
      <c r="F46" s="3">
        <v>5</v>
      </c>
      <c r="G46" s="3"/>
      <c r="H46" s="39" t="s">
        <v>77</v>
      </c>
      <c r="I46" s="22">
        <v>16</v>
      </c>
      <c r="J46" s="22" t="s">
        <v>35</v>
      </c>
      <c r="K46" s="22">
        <v>3.6</v>
      </c>
      <c r="L46" s="22">
        <v>0.2</v>
      </c>
      <c r="M46" s="22">
        <f t="shared" si="0"/>
        <v>0.72000000000000008</v>
      </c>
      <c r="N46" t="s">
        <v>145</v>
      </c>
      <c r="O46" s="25"/>
      <c r="P46">
        <v>1</v>
      </c>
      <c r="Q46" s="21"/>
      <c r="R46" s="21"/>
    </row>
    <row r="47" spans="1:18" x14ac:dyDescent="0.3">
      <c r="A47" s="2" t="s">
        <v>132</v>
      </c>
      <c r="B47" s="9" t="s">
        <v>17</v>
      </c>
      <c r="C47" s="24" t="s">
        <v>360</v>
      </c>
      <c r="D47" s="18" t="s">
        <v>33</v>
      </c>
      <c r="E47" s="3"/>
      <c r="F47" s="3">
        <v>4</v>
      </c>
      <c r="G47" s="3"/>
      <c r="H47" s="39" t="s">
        <v>80</v>
      </c>
      <c r="I47" s="22">
        <v>16</v>
      </c>
      <c r="J47" s="22" t="s">
        <v>35</v>
      </c>
      <c r="K47" s="22">
        <v>3.6</v>
      </c>
      <c r="L47" s="22">
        <v>0.2</v>
      </c>
      <c r="M47" s="22">
        <f t="shared" si="0"/>
        <v>0.72000000000000008</v>
      </c>
      <c r="N47" t="s">
        <v>147</v>
      </c>
      <c r="O47" s="25"/>
      <c r="P47">
        <v>1</v>
      </c>
      <c r="Q47" s="21"/>
      <c r="R47" s="21"/>
    </row>
    <row r="48" spans="1:18" ht="15" thickBot="1" x14ac:dyDescent="0.35">
      <c r="A48" s="50"/>
      <c r="B48" s="51" t="s">
        <v>17</v>
      </c>
      <c r="C48" s="52"/>
      <c r="D48" s="53"/>
      <c r="E48" s="54"/>
      <c r="F48" s="54"/>
      <c r="G48" s="54"/>
      <c r="H48" s="60" t="s">
        <v>253</v>
      </c>
      <c r="I48" s="48">
        <v>16</v>
      </c>
      <c r="J48" s="48" t="s">
        <v>35</v>
      </c>
      <c r="K48" s="48">
        <v>3.6</v>
      </c>
      <c r="L48" s="48">
        <v>0</v>
      </c>
      <c r="M48" s="48">
        <f t="shared" ref="M48" si="6">K48*L48</f>
        <v>0</v>
      </c>
      <c r="N48" s="47" t="s">
        <v>150</v>
      </c>
      <c r="O48" s="56"/>
      <c r="P48" s="47">
        <v>1</v>
      </c>
      <c r="Q48" s="21"/>
      <c r="R48" s="21"/>
    </row>
    <row r="49" spans="1:18" x14ac:dyDescent="0.3">
      <c r="B49" s="42" t="s">
        <v>17</v>
      </c>
      <c r="C49" s="43"/>
      <c r="D49" s="44" t="s">
        <v>33</v>
      </c>
      <c r="E49" s="45"/>
      <c r="F49" s="45"/>
      <c r="G49" s="45"/>
      <c r="H49" s="49" t="s">
        <v>243</v>
      </c>
      <c r="I49" s="22"/>
      <c r="J49" s="22"/>
      <c r="K49" s="22"/>
      <c r="L49" s="22"/>
      <c r="M49" s="22"/>
      <c r="N49" t="s">
        <v>151</v>
      </c>
      <c r="O49" s="21"/>
      <c r="P49">
        <v>4</v>
      </c>
      <c r="Q49" s="21"/>
      <c r="R49" s="21"/>
    </row>
    <row r="50" spans="1:18" x14ac:dyDescent="0.3">
      <c r="A50" s="2" t="s">
        <v>134</v>
      </c>
      <c r="B50" s="9" t="s">
        <v>17</v>
      </c>
      <c r="C50" s="24" t="s">
        <v>361</v>
      </c>
      <c r="D50" s="18" t="s">
        <v>33</v>
      </c>
      <c r="E50" s="3"/>
      <c r="F50" s="3">
        <v>4</v>
      </c>
      <c r="G50" s="3"/>
      <c r="H50" s="32" t="s">
        <v>71</v>
      </c>
      <c r="I50" s="22">
        <v>16</v>
      </c>
      <c r="J50" s="22" t="s">
        <v>35</v>
      </c>
      <c r="K50" s="22">
        <v>3.6</v>
      </c>
      <c r="L50" s="22">
        <v>0.2</v>
      </c>
      <c r="M50" s="22">
        <f t="shared" si="0"/>
        <v>0.72000000000000008</v>
      </c>
      <c r="N50" t="s">
        <v>153</v>
      </c>
      <c r="O50" s="25"/>
      <c r="P50">
        <v>1</v>
      </c>
      <c r="Q50" s="21"/>
      <c r="R50" s="21"/>
    </row>
    <row r="51" spans="1:18" x14ac:dyDescent="0.3">
      <c r="A51" s="2" t="s">
        <v>136</v>
      </c>
      <c r="B51" s="9" t="s">
        <v>17</v>
      </c>
      <c r="C51" s="24" t="s">
        <v>361</v>
      </c>
      <c r="D51" s="18" t="s">
        <v>33</v>
      </c>
      <c r="E51" s="3"/>
      <c r="F51" s="3">
        <v>5</v>
      </c>
      <c r="G51" s="3"/>
      <c r="H51" s="32" t="s">
        <v>74</v>
      </c>
      <c r="I51" s="22">
        <v>16</v>
      </c>
      <c r="J51" s="22" t="s">
        <v>35</v>
      </c>
      <c r="K51" s="22">
        <v>3.6</v>
      </c>
      <c r="L51" s="22">
        <v>0.2</v>
      </c>
      <c r="M51" s="22">
        <f t="shared" si="0"/>
        <v>0.72000000000000008</v>
      </c>
      <c r="N51" t="s">
        <v>155</v>
      </c>
      <c r="O51" s="25"/>
      <c r="P51">
        <v>1</v>
      </c>
      <c r="Q51" s="21"/>
      <c r="R51" s="21"/>
    </row>
    <row r="52" spans="1:18" x14ac:dyDescent="0.3">
      <c r="A52" s="2" t="s">
        <v>138</v>
      </c>
      <c r="B52" s="9" t="s">
        <v>17</v>
      </c>
      <c r="C52" s="24" t="s">
        <v>362</v>
      </c>
      <c r="D52" s="18" t="s">
        <v>33</v>
      </c>
      <c r="E52" s="3"/>
      <c r="F52" s="3">
        <v>5</v>
      </c>
      <c r="G52" s="3"/>
      <c r="H52" s="32" t="s">
        <v>59</v>
      </c>
      <c r="I52" s="22">
        <v>16</v>
      </c>
      <c r="J52" s="22" t="s">
        <v>35</v>
      </c>
      <c r="K52" s="22">
        <v>3.6</v>
      </c>
      <c r="L52" s="22">
        <v>0.2</v>
      </c>
      <c r="M52" s="22">
        <f t="shared" si="0"/>
        <v>0.72000000000000008</v>
      </c>
      <c r="N52" t="s">
        <v>157</v>
      </c>
      <c r="O52" s="25"/>
      <c r="P52">
        <v>1</v>
      </c>
      <c r="Q52" s="21"/>
      <c r="R52" s="21"/>
    </row>
    <row r="53" spans="1:18" x14ac:dyDescent="0.3">
      <c r="A53" s="2" t="s">
        <v>140</v>
      </c>
      <c r="B53" s="9" t="s">
        <v>17</v>
      </c>
      <c r="C53" s="24" t="s">
        <v>362</v>
      </c>
      <c r="D53" s="18" t="s">
        <v>33</v>
      </c>
      <c r="E53" s="3"/>
      <c r="F53" s="3">
        <v>4</v>
      </c>
      <c r="G53" s="3"/>
      <c r="H53" s="32" t="s">
        <v>62</v>
      </c>
      <c r="I53" s="22">
        <v>16</v>
      </c>
      <c r="J53" s="22" t="s">
        <v>35</v>
      </c>
      <c r="K53" s="22">
        <v>3.6</v>
      </c>
      <c r="L53" s="22">
        <v>0.2</v>
      </c>
      <c r="M53" s="22">
        <f t="shared" ref="M53:M54" si="7">K53*L53</f>
        <v>0.72000000000000008</v>
      </c>
      <c r="N53" t="s">
        <v>159</v>
      </c>
      <c r="O53" s="25"/>
      <c r="P53">
        <v>1</v>
      </c>
      <c r="Q53" s="21"/>
      <c r="R53" s="21"/>
    </row>
    <row r="54" spans="1:18" x14ac:dyDescent="0.3">
      <c r="A54" s="2" t="s">
        <v>142</v>
      </c>
      <c r="B54" s="9" t="s">
        <v>17</v>
      </c>
      <c r="C54" s="24" t="s">
        <v>363</v>
      </c>
      <c r="D54" s="18" t="s">
        <v>33</v>
      </c>
      <c r="E54" s="3"/>
      <c r="F54" s="3">
        <v>4</v>
      </c>
      <c r="G54" s="3"/>
      <c r="H54" s="32" t="s">
        <v>53</v>
      </c>
      <c r="I54" s="22">
        <v>16</v>
      </c>
      <c r="J54" s="22" t="s">
        <v>35</v>
      </c>
      <c r="K54" s="22">
        <v>3.6</v>
      </c>
      <c r="L54" s="22">
        <v>0.2</v>
      </c>
      <c r="M54" s="22">
        <f t="shared" si="7"/>
        <v>0.72000000000000008</v>
      </c>
      <c r="N54" t="s">
        <v>161</v>
      </c>
      <c r="O54" s="25"/>
      <c r="P54">
        <v>1</v>
      </c>
      <c r="Q54" s="21"/>
      <c r="R54" s="21"/>
    </row>
    <row r="55" spans="1:18" x14ac:dyDescent="0.3">
      <c r="A55" s="2" t="s">
        <v>144</v>
      </c>
      <c r="B55" s="9" t="s">
        <v>17</v>
      </c>
      <c r="C55" s="24" t="s">
        <v>363</v>
      </c>
      <c r="D55" s="18" t="s">
        <v>33</v>
      </c>
      <c r="E55" s="3"/>
      <c r="F55" s="3">
        <v>5</v>
      </c>
      <c r="G55" s="3"/>
      <c r="H55" s="32" t="s">
        <v>56</v>
      </c>
      <c r="I55" s="22">
        <v>16</v>
      </c>
      <c r="J55" s="22" t="s">
        <v>35</v>
      </c>
      <c r="K55" s="22">
        <v>3.6</v>
      </c>
      <c r="L55" s="22">
        <v>0.2</v>
      </c>
      <c r="M55" s="22">
        <f t="shared" ref="M55:M68" si="8">K55*L55</f>
        <v>0.72000000000000008</v>
      </c>
      <c r="N55" t="s">
        <v>163</v>
      </c>
      <c r="O55" s="25"/>
      <c r="P55">
        <v>1</v>
      </c>
      <c r="Q55" s="21"/>
      <c r="R55" s="21"/>
    </row>
    <row r="56" spans="1:18" x14ac:dyDescent="0.3">
      <c r="A56" s="2" t="s">
        <v>146</v>
      </c>
      <c r="B56" s="9" t="s">
        <v>17</v>
      </c>
      <c r="C56" s="24" t="s">
        <v>367</v>
      </c>
      <c r="D56" s="18" t="s">
        <v>33</v>
      </c>
      <c r="E56" s="3"/>
      <c r="F56" s="3">
        <v>5</v>
      </c>
      <c r="G56" s="3"/>
      <c r="H56" s="32" t="s">
        <v>47</v>
      </c>
      <c r="I56" s="22">
        <v>16</v>
      </c>
      <c r="J56" s="22" t="s">
        <v>35</v>
      </c>
      <c r="K56" s="22">
        <v>3.6</v>
      </c>
      <c r="L56" s="22">
        <v>0.2</v>
      </c>
      <c r="M56" s="22">
        <f t="shared" si="8"/>
        <v>0.72000000000000008</v>
      </c>
      <c r="N56" t="s">
        <v>165</v>
      </c>
      <c r="O56" s="25"/>
      <c r="P56">
        <v>1</v>
      </c>
    </row>
    <row r="57" spans="1:18" x14ac:dyDescent="0.3">
      <c r="A57" s="2" t="s">
        <v>148</v>
      </c>
      <c r="B57" s="9" t="s">
        <v>17</v>
      </c>
      <c r="C57" s="24" t="s">
        <v>367</v>
      </c>
      <c r="D57" s="18" t="s">
        <v>33</v>
      </c>
      <c r="E57" s="3"/>
      <c r="F57" s="3">
        <v>4</v>
      </c>
      <c r="G57" s="3"/>
      <c r="H57" s="32" t="s">
        <v>50</v>
      </c>
      <c r="I57" s="22">
        <v>16</v>
      </c>
      <c r="J57" s="22" t="s">
        <v>35</v>
      </c>
      <c r="K57" s="22">
        <v>3.6</v>
      </c>
      <c r="L57" s="22">
        <v>0.2</v>
      </c>
      <c r="M57" s="22">
        <f t="shared" si="8"/>
        <v>0.72000000000000008</v>
      </c>
      <c r="N57" t="s">
        <v>167</v>
      </c>
      <c r="O57" s="25"/>
      <c r="P57">
        <v>1</v>
      </c>
    </row>
    <row r="58" spans="1:18" ht="15" thickBot="1" x14ac:dyDescent="0.35">
      <c r="A58" s="50"/>
      <c r="B58" s="51" t="s">
        <v>17</v>
      </c>
      <c r="C58" s="52"/>
      <c r="D58" s="53"/>
      <c r="E58" s="54"/>
      <c r="F58" s="54"/>
      <c r="G58" s="54"/>
      <c r="H58" s="63" t="s">
        <v>253</v>
      </c>
      <c r="I58" s="48">
        <v>16</v>
      </c>
      <c r="J58" s="48" t="s">
        <v>35</v>
      </c>
      <c r="K58" s="48">
        <v>3.6</v>
      </c>
      <c r="L58" s="48">
        <v>0</v>
      </c>
      <c r="M58" s="48">
        <f t="shared" si="8"/>
        <v>0</v>
      </c>
      <c r="N58" s="47" t="s">
        <v>168</v>
      </c>
      <c r="O58" s="56"/>
      <c r="P58" s="47">
        <v>1</v>
      </c>
    </row>
    <row r="59" spans="1:18" x14ac:dyDescent="0.3">
      <c r="A59" s="41"/>
      <c r="B59" s="42" t="s">
        <v>17</v>
      </c>
      <c r="C59" s="43"/>
      <c r="D59" s="44" t="s">
        <v>33</v>
      </c>
      <c r="E59" s="45"/>
      <c r="F59" s="45"/>
      <c r="G59" s="45"/>
      <c r="H59" s="61" t="s">
        <v>243</v>
      </c>
      <c r="I59" s="22"/>
      <c r="J59" s="22"/>
      <c r="K59" s="22"/>
      <c r="L59" s="22"/>
      <c r="M59" s="22"/>
      <c r="N59" t="s">
        <v>169</v>
      </c>
      <c r="O59" s="21"/>
      <c r="P59">
        <v>4</v>
      </c>
    </row>
    <row r="60" spans="1:18" x14ac:dyDescent="0.3">
      <c r="A60" s="2" t="s">
        <v>152</v>
      </c>
      <c r="B60" s="9" t="s">
        <v>17</v>
      </c>
      <c r="C60" s="24" t="s">
        <v>254</v>
      </c>
      <c r="D60" s="18" t="s">
        <v>33</v>
      </c>
      <c r="E60" s="3"/>
      <c r="F60" s="3">
        <v>1</v>
      </c>
      <c r="G60" s="3"/>
      <c r="H60" s="39" t="s">
        <v>67</v>
      </c>
      <c r="I60" s="22">
        <v>16</v>
      </c>
      <c r="J60" s="22" t="s">
        <v>35</v>
      </c>
      <c r="K60" s="22">
        <v>3.6</v>
      </c>
      <c r="L60" s="22">
        <v>0.2</v>
      </c>
      <c r="M60" s="22">
        <f t="shared" si="8"/>
        <v>0.72000000000000008</v>
      </c>
      <c r="N60" t="s">
        <v>300</v>
      </c>
      <c r="O60" s="25"/>
      <c r="P60">
        <v>1</v>
      </c>
    </row>
    <row r="61" spans="1:18" x14ac:dyDescent="0.3">
      <c r="A61" s="2" t="s">
        <v>154</v>
      </c>
      <c r="B61" s="9" t="s">
        <v>17</v>
      </c>
      <c r="C61" s="24" t="s">
        <v>254</v>
      </c>
      <c r="D61" s="18" t="s">
        <v>33</v>
      </c>
      <c r="E61" s="3"/>
      <c r="F61" s="3">
        <v>1</v>
      </c>
      <c r="G61" s="3"/>
      <c r="H61" s="39" t="s">
        <v>244</v>
      </c>
      <c r="I61" s="22">
        <v>16</v>
      </c>
      <c r="J61" s="22" t="s">
        <v>35</v>
      </c>
      <c r="K61" s="22">
        <v>3.6</v>
      </c>
      <c r="L61" s="22">
        <v>0.2</v>
      </c>
      <c r="M61" s="22">
        <f t="shared" si="8"/>
        <v>0.72000000000000008</v>
      </c>
      <c r="N61" t="s">
        <v>301</v>
      </c>
      <c r="O61" s="25"/>
      <c r="P61">
        <v>1</v>
      </c>
    </row>
    <row r="62" spans="1:18" x14ac:dyDescent="0.3">
      <c r="A62" s="2" t="s">
        <v>156</v>
      </c>
      <c r="B62" s="9" t="s">
        <v>17</v>
      </c>
      <c r="C62" s="24" t="s">
        <v>358</v>
      </c>
      <c r="D62" s="18" t="s">
        <v>33</v>
      </c>
      <c r="E62" s="3"/>
      <c r="F62" s="3">
        <v>3</v>
      </c>
      <c r="G62" s="3"/>
      <c r="H62" s="39" t="s">
        <v>310</v>
      </c>
      <c r="I62" s="22">
        <v>16</v>
      </c>
      <c r="J62" s="22" t="s">
        <v>35</v>
      </c>
      <c r="K62" s="22">
        <v>3.6</v>
      </c>
      <c r="L62" s="22">
        <v>0.2</v>
      </c>
      <c r="M62" s="22">
        <f t="shared" si="8"/>
        <v>0.72000000000000008</v>
      </c>
      <c r="N62" t="s">
        <v>302</v>
      </c>
      <c r="O62" s="25"/>
      <c r="P62">
        <v>1</v>
      </c>
    </row>
    <row r="63" spans="1:18" x14ac:dyDescent="0.3">
      <c r="A63" s="2" t="s">
        <v>158</v>
      </c>
      <c r="B63" s="9" t="s">
        <v>17</v>
      </c>
      <c r="C63" s="24" t="s">
        <v>358</v>
      </c>
      <c r="D63" s="18" t="s">
        <v>33</v>
      </c>
      <c r="E63" s="3"/>
      <c r="F63" s="3">
        <v>2</v>
      </c>
      <c r="G63" s="3"/>
      <c r="H63" s="39" t="s">
        <v>311</v>
      </c>
      <c r="I63" s="22">
        <v>16</v>
      </c>
      <c r="J63" s="22" t="s">
        <v>35</v>
      </c>
      <c r="K63" s="22">
        <v>3.6</v>
      </c>
      <c r="L63" s="22">
        <v>0.2</v>
      </c>
      <c r="M63" s="22">
        <f t="shared" si="8"/>
        <v>0.72000000000000008</v>
      </c>
      <c r="N63" t="s">
        <v>303</v>
      </c>
      <c r="O63" s="25"/>
      <c r="P63">
        <v>1</v>
      </c>
    </row>
    <row r="64" spans="1:18" x14ac:dyDescent="0.3">
      <c r="A64" s="2" t="s">
        <v>160</v>
      </c>
      <c r="B64" s="9" t="s">
        <v>17</v>
      </c>
      <c r="C64" s="24" t="s">
        <v>358</v>
      </c>
      <c r="D64" s="18" t="s">
        <v>33</v>
      </c>
      <c r="E64" s="3"/>
      <c r="F64" s="3">
        <v>2</v>
      </c>
      <c r="G64" s="3"/>
      <c r="H64" s="39" t="s">
        <v>312</v>
      </c>
      <c r="I64" s="22">
        <v>16</v>
      </c>
      <c r="J64" s="22" t="s">
        <v>35</v>
      </c>
      <c r="K64" s="22">
        <v>3.6</v>
      </c>
      <c r="L64" s="22">
        <v>0.2</v>
      </c>
      <c r="M64" s="22">
        <f t="shared" si="8"/>
        <v>0.72000000000000008</v>
      </c>
      <c r="N64" t="s">
        <v>304</v>
      </c>
      <c r="O64" s="25"/>
      <c r="P64">
        <v>1</v>
      </c>
    </row>
    <row r="65" spans="1:19" x14ac:dyDescent="0.3">
      <c r="A65" s="2" t="s">
        <v>162</v>
      </c>
      <c r="B65" s="9" t="s">
        <v>17</v>
      </c>
      <c r="C65" s="24" t="s">
        <v>282</v>
      </c>
      <c r="D65" s="18" t="s">
        <v>33</v>
      </c>
      <c r="E65" s="3"/>
      <c r="F65" s="3">
        <v>3</v>
      </c>
      <c r="G65" s="3"/>
      <c r="H65" s="39" t="s">
        <v>252</v>
      </c>
      <c r="I65" s="22">
        <v>16</v>
      </c>
      <c r="J65" s="22" t="s">
        <v>35</v>
      </c>
      <c r="K65" s="22">
        <v>3.6</v>
      </c>
      <c r="L65" s="22">
        <v>0</v>
      </c>
      <c r="M65" s="22">
        <f t="shared" si="8"/>
        <v>0</v>
      </c>
      <c r="N65" t="s">
        <v>305</v>
      </c>
      <c r="O65" s="25"/>
      <c r="P65">
        <v>1</v>
      </c>
    </row>
    <row r="66" spans="1:19" x14ac:dyDescent="0.3">
      <c r="A66" s="2" t="s">
        <v>164</v>
      </c>
      <c r="B66" s="9" t="s">
        <v>17</v>
      </c>
      <c r="C66" s="24" t="s">
        <v>489</v>
      </c>
      <c r="D66" s="18" t="s">
        <v>33</v>
      </c>
      <c r="E66" s="3"/>
      <c r="F66" s="3">
        <v>1</v>
      </c>
      <c r="G66" s="3"/>
      <c r="H66" s="39" t="s">
        <v>257</v>
      </c>
      <c r="I66" s="22">
        <v>16</v>
      </c>
      <c r="J66" s="22" t="s">
        <v>35</v>
      </c>
      <c r="K66" s="22">
        <v>3.6</v>
      </c>
      <c r="L66" s="22">
        <v>0</v>
      </c>
      <c r="M66" s="22">
        <f t="shared" si="8"/>
        <v>0</v>
      </c>
      <c r="N66" t="s">
        <v>306</v>
      </c>
      <c r="O66" s="25"/>
      <c r="P66">
        <v>1</v>
      </c>
    </row>
    <row r="67" spans="1:19" x14ac:dyDescent="0.3">
      <c r="A67" s="2" t="s">
        <v>166</v>
      </c>
      <c r="B67" s="9" t="s">
        <v>17</v>
      </c>
      <c r="C67" s="24" t="s">
        <v>282</v>
      </c>
      <c r="D67" s="18" t="s">
        <v>33</v>
      </c>
      <c r="E67" s="3"/>
      <c r="F67" s="3">
        <v>1</v>
      </c>
      <c r="G67" s="3"/>
      <c r="H67" s="39" t="s">
        <v>270</v>
      </c>
      <c r="I67" s="22">
        <v>16</v>
      </c>
      <c r="J67" s="22" t="s">
        <v>35</v>
      </c>
      <c r="K67" s="22">
        <v>3.6</v>
      </c>
      <c r="L67" s="22">
        <v>0</v>
      </c>
      <c r="M67" s="22">
        <f t="shared" si="8"/>
        <v>0</v>
      </c>
      <c r="N67" t="s">
        <v>307</v>
      </c>
      <c r="O67" s="25"/>
      <c r="P67">
        <v>1</v>
      </c>
    </row>
    <row r="68" spans="1:19" ht="15" thickBot="1" x14ac:dyDescent="0.35">
      <c r="A68" s="48"/>
      <c r="B68" s="51" t="s">
        <v>17</v>
      </c>
      <c r="C68" s="66"/>
      <c r="D68" s="67"/>
      <c r="E68" s="68"/>
      <c r="F68" s="68"/>
      <c r="G68" s="68"/>
      <c r="H68" s="60" t="s">
        <v>253</v>
      </c>
      <c r="I68" s="48">
        <v>10</v>
      </c>
      <c r="J68" s="48" t="s">
        <v>29</v>
      </c>
      <c r="K68" s="48">
        <v>3.6</v>
      </c>
      <c r="L68" s="48">
        <v>0</v>
      </c>
      <c r="M68" s="48">
        <f t="shared" si="8"/>
        <v>0</v>
      </c>
      <c r="N68" s="47" t="s">
        <v>308</v>
      </c>
      <c r="O68" s="56"/>
      <c r="P68" s="47">
        <v>1</v>
      </c>
    </row>
    <row r="69" spans="1:19" x14ac:dyDescent="0.3">
      <c r="B69" s="9" t="s">
        <v>229</v>
      </c>
      <c r="C69" s="43" t="s">
        <v>18</v>
      </c>
      <c r="H69" s="64" t="s">
        <v>243</v>
      </c>
      <c r="P69" s="20">
        <v>4</v>
      </c>
      <c r="Q69" t="s">
        <v>294</v>
      </c>
      <c r="S69" t="s">
        <v>298</v>
      </c>
    </row>
    <row r="70" spans="1:19" x14ac:dyDescent="0.3">
      <c r="A70" s="2" t="s">
        <v>170</v>
      </c>
      <c r="B70" s="9" t="s">
        <v>17</v>
      </c>
      <c r="C70" s="24" t="s">
        <v>262</v>
      </c>
      <c r="D70" s="18" t="s">
        <v>171</v>
      </c>
      <c r="E70" s="40"/>
      <c r="F70" s="3">
        <v>5</v>
      </c>
      <c r="G70" s="3"/>
      <c r="H70" s="38" t="s">
        <v>258</v>
      </c>
      <c r="I70" s="22">
        <v>10</v>
      </c>
      <c r="J70" s="22" t="s">
        <v>29</v>
      </c>
      <c r="K70" s="22">
        <v>2.2000000000000002</v>
      </c>
      <c r="L70" s="22">
        <v>0.3</v>
      </c>
      <c r="M70" s="22">
        <f>K70*L70</f>
        <v>0.66</v>
      </c>
      <c r="N70" t="s">
        <v>266</v>
      </c>
      <c r="O70" s="21"/>
      <c r="P70">
        <v>1.5</v>
      </c>
      <c r="Q70" t="s">
        <v>294</v>
      </c>
      <c r="S70" t="s">
        <v>295</v>
      </c>
    </row>
    <row r="71" spans="1:19" x14ac:dyDescent="0.3">
      <c r="A71" s="2" t="s">
        <v>173</v>
      </c>
      <c r="B71" s="9" t="s">
        <v>17</v>
      </c>
      <c r="C71" s="24" t="s">
        <v>263</v>
      </c>
      <c r="D71" s="18" t="s">
        <v>171</v>
      </c>
      <c r="E71" s="40"/>
      <c r="F71" s="3">
        <v>5</v>
      </c>
      <c r="G71" s="3"/>
      <c r="H71" s="38" t="s">
        <v>259</v>
      </c>
      <c r="I71" s="22">
        <v>10</v>
      </c>
      <c r="J71" s="22" t="s">
        <v>29</v>
      </c>
      <c r="K71" s="22">
        <v>2.2000000000000002</v>
      </c>
      <c r="L71" s="22">
        <v>0.3</v>
      </c>
      <c r="M71" s="22">
        <f t="shared" ref="M71:M73" si="9">K71*L71</f>
        <v>0.66</v>
      </c>
      <c r="N71" t="s">
        <v>267</v>
      </c>
      <c r="O71" s="21"/>
      <c r="P71">
        <v>1.5</v>
      </c>
      <c r="Q71" t="s">
        <v>294</v>
      </c>
      <c r="S71" t="s">
        <v>295</v>
      </c>
    </row>
    <row r="72" spans="1:19" x14ac:dyDescent="0.3">
      <c r="A72" s="2" t="s">
        <v>174</v>
      </c>
      <c r="B72" s="9" t="s">
        <v>17</v>
      </c>
      <c r="C72" s="24" t="s">
        <v>264</v>
      </c>
      <c r="D72" s="18" t="s">
        <v>171</v>
      </c>
      <c r="E72" s="40"/>
      <c r="F72" s="3">
        <v>12</v>
      </c>
      <c r="G72" s="3"/>
      <c r="H72" s="38" t="s">
        <v>261</v>
      </c>
      <c r="I72" s="22">
        <v>10</v>
      </c>
      <c r="J72" s="22" t="s">
        <v>29</v>
      </c>
      <c r="K72" s="22">
        <v>2.2000000000000002</v>
      </c>
      <c r="L72" s="22">
        <v>0.5</v>
      </c>
      <c r="M72" s="22">
        <f t="shared" si="9"/>
        <v>1.1000000000000001</v>
      </c>
      <c r="N72" t="s">
        <v>268</v>
      </c>
      <c r="O72" s="21"/>
      <c r="P72">
        <v>1.5</v>
      </c>
      <c r="Q72" t="s">
        <v>294</v>
      </c>
      <c r="S72" t="s">
        <v>295</v>
      </c>
    </row>
    <row r="73" spans="1:19" x14ac:dyDescent="0.3">
      <c r="A73" s="2" t="s">
        <v>175</v>
      </c>
      <c r="B73" s="9" t="s">
        <v>17</v>
      </c>
      <c r="C73" s="24" t="s">
        <v>265</v>
      </c>
      <c r="D73" s="18" t="s">
        <v>171</v>
      </c>
      <c r="E73" s="40"/>
      <c r="F73" s="3">
        <v>7</v>
      </c>
      <c r="G73" s="3"/>
      <c r="H73" s="38" t="s">
        <v>172</v>
      </c>
      <c r="I73" s="22">
        <v>10</v>
      </c>
      <c r="J73" s="22" t="s">
        <v>29</v>
      </c>
      <c r="K73" s="22">
        <v>2.2000000000000002</v>
      </c>
      <c r="L73" s="22">
        <v>0.3</v>
      </c>
      <c r="M73" s="22">
        <f t="shared" si="9"/>
        <v>0.66</v>
      </c>
      <c r="N73" t="s">
        <v>269</v>
      </c>
      <c r="O73" s="21"/>
      <c r="P73">
        <v>2.5</v>
      </c>
      <c r="Q73" t="s">
        <v>294</v>
      </c>
      <c r="S73" t="s">
        <v>295</v>
      </c>
    </row>
    <row r="74" spans="1:19" x14ac:dyDescent="0.3">
      <c r="A74" s="2" t="s">
        <v>176</v>
      </c>
      <c r="B74" s="9" t="s">
        <v>17</v>
      </c>
      <c r="C74" s="24" t="s">
        <v>314</v>
      </c>
      <c r="D74" s="18" t="s">
        <v>171</v>
      </c>
      <c r="E74" s="40"/>
      <c r="F74" s="3">
        <v>5</v>
      </c>
      <c r="G74" s="3"/>
      <c r="H74" s="38" t="s">
        <v>313</v>
      </c>
      <c r="I74" s="22">
        <v>10</v>
      </c>
      <c r="J74" s="22" t="s">
        <v>29</v>
      </c>
      <c r="K74" s="22">
        <v>2.2000000000000002</v>
      </c>
      <c r="L74" s="22">
        <v>0.3</v>
      </c>
      <c r="M74" s="22">
        <f>K74*L74</f>
        <v>0.66</v>
      </c>
      <c r="N74" t="s">
        <v>285</v>
      </c>
      <c r="O74" s="21"/>
      <c r="P74">
        <v>1.5</v>
      </c>
      <c r="Q74" t="s">
        <v>294</v>
      </c>
      <c r="S74" t="s">
        <v>296</v>
      </c>
    </row>
    <row r="75" spans="1:19" x14ac:dyDescent="0.3">
      <c r="A75" s="2" t="s">
        <v>177</v>
      </c>
      <c r="B75" s="9" t="s">
        <v>17</v>
      </c>
      <c r="C75" s="24" t="s">
        <v>325</v>
      </c>
      <c r="D75" s="18" t="s">
        <v>171</v>
      </c>
      <c r="E75" s="40"/>
      <c r="F75" s="3">
        <v>5</v>
      </c>
      <c r="G75" s="3"/>
      <c r="H75" s="38" t="s">
        <v>315</v>
      </c>
      <c r="I75" s="22">
        <v>10</v>
      </c>
      <c r="J75" s="22" t="s">
        <v>29</v>
      </c>
      <c r="K75" s="22">
        <v>2.2000000000000002</v>
      </c>
      <c r="L75" s="22">
        <v>0.3</v>
      </c>
      <c r="M75" s="22">
        <f t="shared" ref="M75:M78" si="10">K75*L75</f>
        <v>0.66</v>
      </c>
      <c r="N75" t="s">
        <v>286</v>
      </c>
      <c r="O75" s="21"/>
      <c r="P75">
        <v>1.5</v>
      </c>
      <c r="Q75" t="s">
        <v>294</v>
      </c>
      <c r="S75" t="s">
        <v>296</v>
      </c>
    </row>
    <row r="76" spans="1:19" x14ac:dyDescent="0.3">
      <c r="A76" s="2" t="s">
        <v>178</v>
      </c>
      <c r="B76" s="9" t="s">
        <v>17</v>
      </c>
      <c r="C76" s="24" t="s">
        <v>316</v>
      </c>
      <c r="D76" s="18" t="s">
        <v>171</v>
      </c>
      <c r="E76" s="40"/>
      <c r="F76" s="3">
        <v>12</v>
      </c>
      <c r="G76" s="3"/>
      <c r="H76" s="38" t="s">
        <v>327</v>
      </c>
      <c r="I76" s="22">
        <v>10</v>
      </c>
      <c r="J76" s="22" t="s">
        <v>29</v>
      </c>
      <c r="K76" s="22">
        <v>2.2000000000000002</v>
      </c>
      <c r="L76" s="22">
        <v>0.5</v>
      </c>
      <c r="M76" s="22">
        <f t="shared" si="10"/>
        <v>1.1000000000000001</v>
      </c>
      <c r="N76" t="s">
        <v>287</v>
      </c>
      <c r="O76" s="21"/>
      <c r="P76">
        <v>1.5</v>
      </c>
      <c r="Q76" t="s">
        <v>294</v>
      </c>
      <c r="S76" t="s">
        <v>296</v>
      </c>
    </row>
    <row r="77" spans="1:19" x14ac:dyDescent="0.3">
      <c r="A77" s="2" t="s">
        <v>179</v>
      </c>
      <c r="B77" s="9" t="s">
        <v>17</v>
      </c>
      <c r="C77" s="24" t="s">
        <v>326</v>
      </c>
      <c r="D77" s="18" t="s">
        <v>171</v>
      </c>
      <c r="E77" s="40"/>
      <c r="F77" s="3">
        <v>6</v>
      </c>
      <c r="G77" s="3"/>
      <c r="H77" s="38" t="s">
        <v>317</v>
      </c>
      <c r="I77" s="22">
        <v>10</v>
      </c>
      <c r="J77" s="22" t="s">
        <v>29</v>
      </c>
      <c r="K77" s="22">
        <v>2.2000000000000002</v>
      </c>
      <c r="L77" s="22">
        <v>0.3</v>
      </c>
      <c r="M77" s="22">
        <f t="shared" si="10"/>
        <v>0.66</v>
      </c>
      <c r="N77" t="s">
        <v>288</v>
      </c>
      <c r="O77" s="21"/>
      <c r="P77">
        <v>2.5</v>
      </c>
      <c r="Q77" t="s">
        <v>294</v>
      </c>
      <c r="S77" t="s">
        <v>296</v>
      </c>
    </row>
    <row r="78" spans="1:19" ht="15" thickBot="1" x14ac:dyDescent="0.35">
      <c r="A78" s="47"/>
      <c r="B78" s="65"/>
      <c r="C78" s="66"/>
      <c r="D78" s="67"/>
      <c r="E78" s="68"/>
      <c r="F78" s="68"/>
      <c r="G78" s="68"/>
      <c r="H78" s="60" t="s">
        <v>253</v>
      </c>
      <c r="I78" s="48">
        <v>10</v>
      </c>
      <c r="J78" s="48" t="s">
        <v>29</v>
      </c>
      <c r="K78" s="48">
        <v>3.6</v>
      </c>
      <c r="L78" s="48">
        <v>0</v>
      </c>
      <c r="M78" s="48">
        <f t="shared" si="10"/>
        <v>0</v>
      </c>
      <c r="N78" s="47" t="s">
        <v>309</v>
      </c>
      <c r="O78" s="47"/>
      <c r="P78" s="47">
        <v>1</v>
      </c>
    </row>
    <row r="79" spans="1:19" ht="18.600000000000001" thickBot="1" x14ac:dyDescent="0.4">
      <c r="A79" s="69" t="s">
        <v>274</v>
      </c>
      <c r="B79" s="47"/>
      <c r="C79" s="47"/>
      <c r="D79" s="47"/>
      <c r="E79" s="47"/>
      <c r="F79" s="48"/>
      <c r="G79" s="47"/>
      <c r="H79" s="47"/>
      <c r="I79" s="47"/>
      <c r="J79" s="47"/>
      <c r="K79" s="47"/>
      <c r="L79" s="47"/>
      <c r="M79" s="47"/>
      <c r="N79" s="47"/>
      <c r="O79" s="47"/>
      <c r="P79" s="47"/>
    </row>
    <row r="80" spans="1:19" x14ac:dyDescent="0.3">
      <c r="A80" s="41" t="s">
        <v>180</v>
      </c>
      <c r="B80" s="42" t="s">
        <v>17</v>
      </c>
      <c r="C80" s="43" t="s">
        <v>281</v>
      </c>
      <c r="D80" s="44" t="s">
        <v>171</v>
      </c>
      <c r="E80" s="45"/>
      <c r="F80" s="45"/>
      <c r="G80" s="45"/>
      <c r="H80" s="46" t="s">
        <v>275</v>
      </c>
      <c r="I80" s="22">
        <v>10</v>
      </c>
      <c r="J80" s="22" t="s">
        <v>29</v>
      </c>
      <c r="K80" s="22">
        <v>2.2000000000000002</v>
      </c>
      <c r="L80" s="22">
        <v>0.1</v>
      </c>
      <c r="M80" s="22">
        <f t="shared" ref="M80:M85" si="11">K80*L80</f>
        <v>0.22000000000000003</v>
      </c>
      <c r="N80" t="s">
        <v>289</v>
      </c>
      <c r="O80" s="21"/>
      <c r="P80">
        <v>1.5</v>
      </c>
      <c r="Q80" t="s">
        <v>294</v>
      </c>
      <c r="S80" t="s">
        <v>297</v>
      </c>
    </row>
    <row r="81" spans="1:20" x14ac:dyDescent="0.3">
      <c r="A81" s="2" t="s">
        <v>181</v>
      </c>
      <c r="B81" s="9" t="s">
        <v>17</v>
      </c>
      <c r="C81" s="24" t="s">
        <v>282</v>
      </c>
      <c r="D81" s="18" t="s">
        <v>171</v>
      </c>
      <c r="E81" s="3"/>
      <c r="F81" s="3"/>
      <c r="G81" s="3"/>
      <c r="H81" s="1" t="s">
        <v>276</v>
      </c>
      <c r="I81" s="22">
        <v>10</v>
      </c>
      <c r="J81" s="22" t="s">
        <v>29</v>
      </c>
      <c r="K81" s="22">
        <v>2.2000000000000002</v>
      </c>
      <c r="L81" s="22">
        <v>0.1</v>
      </c>
      <c r="M81" s="22">
        <f t="shared" si="11"/>
        <v>0.22000000000000003</v>
      </c>
      <c r="N81" t="s">
        <v>290</v>
      </c>
      <c r="O81" s="21"/>
      <c r="P81">
        <v>1.5</v>
      </c>
      <c r="Q81" t="s">
        <v>294</v>
      </c>
      <c r="S81" t="s">
        <v>297</v>
      </c>
    </row>
    <row r="82" spans="1:20" x14ac:dyDescent="0.3">
      <c r="A82" s="2" t="s">
        <v>182</v>
      </c>
      <c r="B82" s="9" t="s">
        <v>17</v>
      </c>
      <c r="C82" s="24" t="s">
        <v>283</v>
      </c>
      <c r="D82" s="18" t="s">
        <v>171</v>
      </c>
      <c r="E82" s="3"/>
      <c r="F82" s="3"/>
      <c r="G82" s="3"/>
      <c r="H82" s="1" t="s">
        <v>277</v>
      </c>
      <c r="I82" s="22">
        <v>10</v>
      </c>
      <c r="J82" s="22" t="s">
        <v>29</v>
      </c>
      <c r="K82" s="22">
        <v>2.2000000000000002</v>
      </c>
      <c r="L82" s="22">
        <v>0.1</v>
      </c>
      <c r="M82" s="22">
        <f t="shared" si="11"/>
        <v>0.22000000000000003</v>
      </c>
      <c r="N82" t="s">
        <v>291</v>
      </c>
      <c r="O82" s="21"/>
      <c r="P82">
        <v>1.5</v>
      </c>
      <c r="Q82" t="s">
        <v>294</v>
      </c>
      <c r="S82" t="s">
        <v>297</v>
      </c>
    </row>
    <row r="83" spans="1:20" x14ac:dyDescent="0.3">
      <c r="A83" s="2" t="s">
        <v>183</v>
      </c>
      <c r="B83" s="9" t="s">
        <v>17</v>
      </c>
      <c r="C83" s="24" t="s">
        <v>284</v>
      </c>
      <c r="D83" s="18" t="s">
        <v>171</v>
      </c>
      <c r="E83" s="3"/>
      <c r="F83" s="3"/>
      <c r="G83" s="3"/>
      <c r="H83" s="1" t="s">
        <v>278</v>
      </c>
      <c r="I83" s="22">
        <v>10</v>
      </c>
      <c r="J83" s="22" t="s">
        <v>29</v>
      </c>
      <c r="K83" s="22">
        <v>2.2000000000000002</v>
      </c>
      <c r="L83" s="22">
        <v>0.05</v>
      </c>
      <c r="M83" s="22">
        <f t="shared" si="11"/>
        <v>0.11000000000000001</v>
      </c>
      <c r="N83" t="s">
        <v>292</v>
      </c>
      <c r="O83" s="21"/>
      <c r="P83">
        <v>1</v>
      </c>
    </row>
    <row r="84" spans="1:20" x14ac:dyDescent="0.3">
      <c r="A84" s="2" t="s">
        <v>184</v>
      </c>
      <c r="B84" s="9" t="s">
        <v>17</v>
      </c>
      <c r="C84" s="24" t="s">
        <v>284</v>
      </c>
      <c r="D84" s="18" t="s">
        <v>33</v>
      </c>
      <c r="E84" s="3"/>
      <c r="F84" s="3">
        <v>2</v>
      </c>
      <c r="G84" s="3"/>
      <c r="H84" s="1" t="s">
        <v>328</v>
      </c>
      <c r="I84" s="22" t="s">
        <v>329</v>
      </c>
      <c r="J84" s="22" t="s">
        <v>35</v>
      </c>
      <c r="K84" s="22">
        <v>3.6</v>
      </c>
      <c r="L84" s="22">
        <v>0</v>
      </c>
      <c r="M84" s="22">
        <f t="shared" si="11"/>
        <v>0</v>
      </c>
      <c r="N84" t="s">
        <v>293</v>
      </c>
      <c r="O84" s="21"/>
    </row>
    <row r="85" spans="1:20" x14ac:dyDescent="0.3">
      <c r="A85" s="2" t="s">
        <v>331</v>
      </c>
      <c r="B85" s="9" t="s">
        <v>17</v>
      </c>
      <c r="C85" s="24" t="s">
        <v>17</v>
      </c>
      <c r="D85" s="18" t="s">
        <v>318</v>
      </c>
      <c r="E85" s="3"/>
      <c r="F85" s="3"/>
      <c r="G85" s="3"/>
      <c r="H85" s="1" t="s">
        <v>279</v>
      </c>
      <c r="I85" s="22">
        <v>6</v>
      </c>
      <c r="J85" s="22" t="s">
        <v>29</v>
      </c>
      <c r="K85" s="22">
        <v>2.2000000000000002</v>
      </c>
      <c r="L85" s="22">
        <v>0.01</v>
      </c>
      <c r="M85" s="22">
        <f t="shared" si="11"/>
        <v>2.2000000000000002E-2</v>
      </c>
      <c r="N85" t="s">
        <v>330</v>
      </c>
      <c r="O85" s="21"/>
      <c r="P85">
        <v>1</v>
      </c>
    </row>
    <row r="86" spans="1:20" x14ac:dyDescent="0.3">
      <c r="A86" s="2"/>
      <c r="B86" s="9" t="s">
        <v>17</v>
      </c>
      <c r="C86" s="24" t="s">
        <v>17</v>
      </c>
      <c r="D86" s="18"/>
      <c r="E86" s="3"/>
      <c r="F86" s="3"/>
      <c r="G86" s="3"/>
      <c r="H86" s="1" t="s">
        <v>280</v>
      </c>
      <c r="I86" s="22"/>
      <c r="J86" s="22"/>
      <c r="K86" s="22"/>
      <c r="L86" s="22"/>
      <c r="M86" s="22"/>
      <c r="O86" s="21"/>
      <c r="P86">
        <v>2</v>
      </c>
    </row>
    <row r="87" spans="1:20" ht="15" thickBot="1" x14ac:dyDescent="0.35">
      <c r="A87" s="50"/>
      <c r="B87" s="51" t="s">
        <v>17</v>
      </c>
      <c r="C87" s="52" t="s">
        <v>17</v>
      </c>
      <c r="D87" s="53"/>
      <c r="E87" s="54"/>
      <c r="F87" s="54"/>
      <c r="G87" s="54"/>
      <c r="H87" s="81" t="s">
        <v>299</v>
      </c>
      <c r="I87" s="48"/>
      <c r="J87" s="48"/>
      <c r="K87" s="48"/>
      <c r="L87" s="48"/>
      <c r="M87" s="48"/>
      <c r="N87" s="47"/>
      <c r="O87" s="62"/>
      <c r="P87" s="47">
        <v>3</v>
      </c>
    </row>
    <row r="88" spans="1:20" x14ac:dyDescent="0.3">
      <c r="A88" s="45"/>
      <c r="B88" s="45"/>
      <c r="C88" s="79"/>
      <c r="D88" s="44"/>
      <c r="E88" s="45"/>
      <c r="F88" s="45"/>
      <c r="G88" s="45"/>
      <c r="H88" s="80" t="s">
        <v>324</v>
      </c>
      <c r="I88" s="23"/>
      <c r="J88" s="23"/>
      <c r="K88" s="23"/>
      <c r="L88" s="23"/>
      <c r="M88" s="23"/>
      <c r="N88" s="21"/>
      <c r="O88" s="21"/>
      <c r="P88" s="21"/>
      <c r="Q88" s="21"/>
      <c r="R88" s="21"/>
    </row>
    <row r="89" spans="1:20" x14ac:dyDescent="0.3">
      <c r="A89" s="26"/>
      <c r="B89" s="19"/>
      <c r="C89" s="27"/>
      <c r="D89" s="28"/>
      <c r="E89" s="19"/>
      <c r="F89" s="19"/>
      <c r="G89" s="19"/>
      <c r="H89" s="29"/>
      <c r="I89" s="22"/>
      <c r="J89" s="22"/>
      <c r="K89" s="22"/>
      <c r="L89" s="22"/>
      <c r="M89" s="22"/>
    </row>
    <row r="90" spans="1:20" x14ac:dyDescent="0.3">
      <c r="I90" s="105" t="s">
        <v>185</v>
      </c>
      <c r="J90" s="105"/>
      <c r="K90" s="16">
        <f>SUM(K4:K88)</f>
        <v>226.39999999999966</v>
      </c>
      <c r="L90" t="s">
        <v>13</v>
      </c>
      <c r="N90" s="105" t="s">
        <v>186</v>
      </c>
      <c r="O90" s="105"/>
      <c r="P90" s="21">
        <f>SUM(P3:P88)</f>
        <v>126.5</v>
      </c>
      <c r="Q90" t="s">
        <v>187</v>
      </c>
    </row>
    <row r="91" spans="1:20" x14ac:dyDescent="0.3">
      <c r="A91" s="4"/>
      <c r="H91" s="35" t="s">
        <v>188</v>
      </c>
      <c r="I91" s="105" t="s">
        <v>189</v>
      </c>
      <c r="J91" s="105"/>
      <c r="K91" s="14">
        <f>SUM(M3:M88)</f>
        <v>37.911999999999964</v>
      </c>
      <c r="L91" t="s">
        <v>13</v>
      </c>
    </row>
    <row r="92" spans="1:20" x14ac:dyDescent="0.3">
      <c r="A92" s="4"/>
      <c r="B92" s="4"/>
    </row>
    <row r="93" spans="1:20" x14ac:dyDescent="0.3">
      <c r="A93" s="4"/>
      <c r="B93" s="4"/>
    </row>
    <row r="95" spans="1:20" x14ac:dyDescent="0.3"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</row>
    <row r="96" spans="1:20" x14ac:dyDescent="0.3">
      <c r="A96" s="4"/>
      <c r="H96" s="20"/>
      <c r="I96" s="20"/>
      <c r="J96" s="20"/>
      <c r="K96" s="20"/>
      <c r="L96" s="20"/>
      <c r="M96" s="20"/>
      <c r="N96" s="78"/>
      <c r="O96" s="20"/>
      <c r="P96" s="20"/>
      <c r="Q96" s="20"/>
      <c r="R96" s="20"/>
      <c r="S96" s="20"/>
      <c r="T96" s="20"/>
    </row>
    <row r="97" spans="1:20" x14ac:dyDescent="0.3">
      <c r="H97" s="77"/>
      <c r="I97" s="20"/>
      <c r="J97" s="20"/>
      <c r="K97" s="20"/>
      <c r="L97" s="20"/>
      <c r="M97" s="20"/>
      <c r="N97" s="78"/>
      <c r="O97" s="20"/>
      <c r="P97" s="20"/>
      <c r="Q97" s="20"/>
      <c r="R97" s="20"/>
      <c r="S97" s="20"/>
      <c r="T97" s="20"/>
    </row>
    <row r="98" spans="1:20" x14ac:dyDescent="0.3">
      <c r="H98" s="20"/>
      <c r="I98" s="20"/>
      <c r="J98" s="20"/>
      <c r="K98" s="20"/>
      <c r="L98" s="20"/>
      <c r="M98" s="20"/>
      <c r="N98" s="78"/>
      <c r="O98" s="20"/>
      <c r="P98" s="20"/>
      <c r="Q98" s="20"/>
      <c r="R98" s="20"/>
      <c r="S98" s="20"/>
      <c r="T98" s="20"/>
    </row>
    <row r="99" spans="1:20" x14ac:dyDescent="0.3">
      <c r="H99" s="20"/>
      <c r="I99" s="20"/>
      <c r="J99" s="20"/>
      <c r="K99" s="20"/>
      <c r="L99" s="20"/>
      <c r="M99" s="20"/>
      <c r="N99" s="77"/>
      <c r="O99" s="20"/>
      <c r="P99" s="20"/>
      <c r="Q99" s="20"/>
      <c r="R99" s="20"/>
      <c r="S99" s="20"/>
      <c r="T99" s="20"/>
    </row>
    <row r="100" spans="1:20" x14ac:dyDescent="0.3">
      <c r="H100" s="77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</row>
    <row r="101" spans="1:20" x14ac:dyDescent="0.3">
      <c r="A101" s="21"/>
      <c r="B101" s="20"/>
      <c r="C101" s="20"/>
      <c r="D101" s="21"/>
      <c r="E101" s="21"/>
      <c r="F101" s="23"/>
      <c r="H101" s="77"/>
      <c r="I101" s="20"/>
      <c r="J101" s="20"/>
      <c r="K101" s="19"/>
      <c r="L101" s="20"/>
      <c r="M101" s="20"/>
      <c r="N101" s="20"/>
      <c r="O101" s="20"/>
      <c r="P101" s="20"/>
      <c r="Q101" s="20"/>
      <c r="R101" s="20"/>
      <c r="S101" s="20"/>
      <c r="T101" s="20"/>
    </row>
    <row r="102" spans="1:20" x14ac:dyDescent="0.3">
      <c r="A102" s="21"/>
      <c r="B102" s="20"/>
      <c r="C102" s="20"/>
      <c r="D102" s="21"/>
      <c r="E102" s="21"/>
      <c r="F102" s="23"/>
      <c r="H102" s="20"/>
      <c r="I102" s="19"/>
      <c r="J102" s="19"/>
      <c r="K102" s="19"/>
      <c r="L102" s="20"/>
      <c r="M102" s="20"/>
      <c r="N102" s="20"/>
      <c r="O102" s="20"/>
      <c r="P102" s="20"/>
      <c r="Q102" s="20"/>
      <c r="R102" s="20"/>
      <c r="S102" s="20"/>
      <c r="T102" s="20"/>
    </row>
    <row r="103" spans="1:20" x14ac:dyDescent="0.3">
      <c r="A103" s="21"/>
      <c r="B103" s="20"/>
      <c r="C103" s="20"/>
      <c r="D103" s="21"/>
      <c r="E103" s="21"/>
      <c r="F103" s="23"/>
      <c r="H103" s="20"/>
      <c r="I103" s="19"/>
      <c r="J103" s="19"/>
      <c r="K103" s="20"/>
      <c r="L103" s="20"/>
      <c r="M103" s="20"/>
      <c r="N103" s="20"/>
      <c r="O103" s="20"/>
      <c r="P103" s="20"/>
      <c r="Q103" s="20"/>
      <c r="R103" s="20"/>
      <c r="S103" s="20"/>
      <c r="T103" s="20"/>
    </row>
    <row r="104" spans="1:20" x14ac:dyDescent="0.3">
      <c r="A104" s="21"/>
      <c r="B104" s="20"/>
      <c r="C104" s="20"/>
      <c r="D104" s="21"/>
      <c r="E104" s="21"/>
      <c r="F104" s="23"/>
    </row>
    <row r="105" spans="1:20" x14ac:dyDescent="0.3">
      <c r="A105" s="21"/>
      <c r="B105" s="20"/>
      <c r="C105" s="20"/>
      <c r="D105" s="21"/>
      <c r="E105" s="21"/>
      <c r="F105" s="23"/>
    </row>
    <row r="106" spans="1:20" x14ac:dyDescent="0.3">
      <c r="A106" s="21"/>
      <c r="B106" s="20"/>
      <c r="C106" s="20"/>
      <c r="D106" s="21"/>
      <c r="E106" s="21"/>
      <c r="F106" s="23"/>
    </row>
    <row r="107" spans="1:20" x14ac:dyDescent="0.3">
      <c r="A107" s="21"/>
      <c r="B107" s="20"/>
      <c r="C107" s="20"/>
      <c r="D107" s="21"/>
      <c r="E107" s="21"/>
      <c r="F107" s="23"/>
    </row>
    <row r="108" spans="1:20" x14ac:dyDescent="0.3">
      <c r="A108" s="20"/>
      <c r="B108" s="20"/>
      <c r="C108" s="20"/>
      <c r="D108" s="20"/>
      <c r="E108" s="21"/>
      <c r="F108" s="23"/>
    </row>
    <row r="109" spans="1:20" x14ac:dyDescent="0.3">
      <c r="A109" s="21"/>
      <c r="B109" s="21"/>
      <c r="C109" s="21"/>
      <c r="D109" s="21"/>
      <c r="E109" s="21"/>
      <c r="F109" s="23"/>
    </row>
    <row r="110" spans="1:20" x14ac:dyDescent="0.3">
      <c r="A110" s="21"/>
      <c r="B110" s="21"/>
      <c r="C110" s="21"/>
      <c r="D110" s="21"/>
      <c r="E110" s="21"/>
      <c r="F110" s="23"/>
    </row>
    <row r="111" spans="1:20" x14ac:dyDescent="0.3">
      <c r="A111" s="21"/>
      <c r="B111" s="21"/>
      <c r="C111" s="21"/>
      <c r="D111" s="21"/>
      <c r="E111" s="21"/>
      <c r="F111" s="23"/>
    </row>
    <row r="112" spans="1:20" x14ac:dyDescent="0.3">
      <c r="A112" s="21"/>
      <c r="B112" s="21"/>
      <c r="C112" s="21"/>
      <c r="D112" s="21"/>
      <c r="E112" s="21"/>
      <c r="F112" s="23"/>
    </row>
    <row r="113" spans="1:6" x14ac:dyDescent="0.3">
      <c r="A113" s="21"/>
      <c r="B113" s="21"/>
      <c r="C113" s="21"/>
      <c r="D113" s="21"/>
      <c r="E113" s="21"/>
      <c r="F113" s="23"/>
    </row>
  </sheetData>
  <mergeCells count="3">
    <mergeCell ref="I90:J90"/>
    <mergeCell ref="N90:O90"/>
    <mergeCell ref="I91:J91"/>
  </mergeCells>
  <pageMargins left="0.7" right="0.7" top="0.78740157499999996" bottom="0.78740157499999996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"/>
  <sheetViews>
    <sheetView zoomScale="55" zoomScaleNormal="55" workbookViewId="0">
      <selection sqref="A1:XFD1048576"/>
    </sheetView>
  </sheetViews>
  <sheetFormatPr defaultRowHeight="14.4" x14ac:dyDescent="0.3"/>
  <cols>
    <col min="1" max="1" width="28.33203125" customWidth="1"/>
    <col min="2" max="2" width="11.33203125" customWidth="1"/>
    <col min="3" max="3" width="13.5546875" customWidth="1"/>
    <col min="4" max="4" width="15.44140625" customWidth="1"/>
    <col min="5" max="5" width="7.88671875" customWidth="1"/>
    <col min="6" max="6" width="7.5546875" customWidth="1"/>
    <col min="7" max="7" width="0" hidden="1" customWidth="1"/>
    <col min="8" max="8" width="36.33203125" customWidth="1"/>
    <col min="9" max="9" width="9.88671875" customWidth="1"/>
    <col min="10" max="10" width="8.33203125" customWidth="1"/>
    <col min="11" max="11" width="5.6640625" customWidth="1"/>
    <col min="12" max="12" width="7.33203125" customWidth="1"/>
    <col min="13" max="13" width="7.109375" customWidth="1"/>
    <col min="14" max="14" width="7.77734375" customWidth="1"/>
    <col min="15" max="15" width="0" hidden="1" customWidth="1"/>
    <col min="16" max="16" width="8" customWidth="1"/>
  </cols>
  <sheetData>
    <row r="1" spans="1:17" ht="18" x14ac:dyDescent="0.35">
      <c r="A1" s="13" t="s">
        <v>1609</v>
      </c>
      <c r="C1" s="36"/>
      <c r="F1" s="22"/>
      <c r="H1" s="23"/>
      <c r="I1" s="21"/>
      <c r="J1" s="21"/>
      <c r="K1" s="16" t="s">
        <v>1</v>
      </c>
      <c r="L1" s="76" t="s">
        <v>2</v>
      </c>
      <c r="M1" s="15" t="s">
        <v>3</v>
      </c>
      <c r="N1" t="s">
        <v>4</v>
      </c>
      <c r="P1" t="s">
        <v>323</v>
      </c>
    </row>
    <row r="2" spans="1:17" ht="43.2" x14ac:dyDescent="0.3">
      <c r="A2" s="70" t="s">
        <v>5</v>
      </c>
      <c r="B2" s="70" t="s">
        <v>6</v>
      </c>
      <c r="C2" s="70" t="s">
        <v>7</v>
      </c>
      <c r="D2" s="70" t="s">
        <v>8</v>
      </c>
      <c r="E2" s="71" t="s">
        <v>319</v>
      </c>
      <c r="F2" s="70" t="s">
        <v>9</v>
      </c>
      <c r="G2" s="70" t="s">
        <v>10</v>
      </c>
      <c r="H2" s="70" t="s">
        <v>11</v>
      </c>
      <c r="I2" s="72" t="s">
        <v>320</v>
      </c>
      <c r="J2" s="72" t="s">
        <v>12</v>
      </c>
      <c r="K2" s="72" t="s">
        <v>13</v>
      </c>
      <c r="L2" s="73" t="s">
        <v>14</v>
      </c>
      <c r="M2" s="73" t="s">
        <v>13</v>
      </c>
      <c r="N2" s="74"/>
      <c r="O2" s="74" t="s">
        <v>15</v>
      </c>
      <c r="P2" s="75"/>
      <c r="Q2" s="75"/>
    </row>
    <row r="3" spans="1:17" x14ac:dyDescent="0.3">
      <c r="A3" s="2" t="s">
        <v>372</v>
      </c>
      <c r="B3" s="9" t="s">
        <v>1610</v>
      </c>
      <c r="C3" s="24" t="s">
        <v>1610</v>
      </c>
      <c r="D3" s="18" t="s">
        <v>19</v>
      </c>
      <c r="E3" s="3"/>
      <c r="F3" s="3"/>
      <c r="G3" s="3"/>
      <c r="H3" s="1" t="s">
        <v>20</v>
      </c>
      <c r="I3" s="22">
        <v>63</v>
      </c>
      <c r="J3" s="22" t="s">
        <v>21</v>
      </c>
      <c r="K3" s="22">
        <v>43</v>
      </c>
      <c r="L3" s="22"/>
      <c r="M3" s="22"/>
    </row>
    <row r="4" spans="1:17" x14ac:dyDescent="0.3">
      <c r="A4" s="2"/>
      <c r="B4" s="9" t="s">
        <v>1610</v>
      </c>
      <c r="C4" s="24" t="s">
        <v>1610</v>
      </c>
      <c r="D4" s="18"/>
      <c r="E4" s="3"/>
      <c r="F4" s="3"/>
      <c r="G4" s="3"/>
      <c r="H4" s="1" t="s">
        <v>238</v>
      </c>
      <c r="I4" s="22"/>
      <c r="J4" s="22"/>
      <c r="K4" s="22"/>
      <c r="L4" s="22"/>
      <c r="M4" s="22"/>
      <c r="N4" t="s">
        <v>22</v>
      </c>
      <c r="O4" s="25"/>
      <c r="P4">
        <v>4</v>
      </c>
    </row>
    <row r="5" spans="1:17" x14ac:dyDescent="0.3">
      <c r="A5" s="2"/>
      <c r="B5" s="9" t="s">
        <v>1610</v>
      </c>
      <c r="C5" s="24" t="s">
        <v>1610</v>
      </c>
      <c r="D5" s="18"/>
      <c r="E5" s="3"/>
      <c r="F5" s="3"/>
      <c r="G5" s="3"/>
      <c r="H5" s="1" t="s">
        <v>321</v>
      </c>
      <c r="I5" s="22"/>
      <c r="J5" s="22"/>
      <c r="K5" s="22"/>
      <c r="L5" s="22"/>
      <c r="M5" s="22"/>
      <c r="N5" t="s">
        <v>273</v>
      </c>
      <c r="O5" t="s">
        <v>23</v>
      </c>
      <c r="P5">
        <v>4</v>
      </c>
    </row>
    <row r="6" spans="1:17" x14ac:dyDescent="0.3">
      <c r="A6" s="2"/>
      <c r="B6" s="9" t="s">
        <v>1610</v>
      </c>
      <c r="C6" s="24" t="s">
        <v>1610</v>
      </c>
      <c r="D6" s="18"/>
      <c r="E6" s="3"/>
      <c r="F6" s="3"/>
      <c r="G6" s="3"/>
      <c r="H6" s="30" t="s">
        <v>322</v>
      </c>
      <c r="I6" s="22">
        <v>50</v>
      </c>
      <c r="J6" s="22" t="s">
        <v>21</v>
      </c>
      <c r="K6" s="22"/>
      <c r="L6" s="22"/>
      <c r="M6" s="22"/>
      <c r="N6" t="s">
        <v>24</v>
      </c>
      <c r="O6" s="25" t="s">
        <v>25</v>
      </c>
      <c r="P6">
        <v>3</v>
      </c>
    </row>
    <row r="7" spans="1:17" x14ac:dyDescent="0.3">
      <c r="A7" s="2"/>
      <c r="B7" s="9" t="s">
        <v>1610</v>
      </c>
      <c r="C7" s="24" t="s">
        <v>1610</v>
      </c>
      <c r="D7" s="18"/>
      <c r="E7" s="3"/>
      <c r="F7" s="3"/>
      <c r="G7" s="3"/>
      <c r="H7" s="1" t="s">
        <v>26</v>
      </c>
      <c r="I7" s="22"/>
      <c r="J7" s="22"/>
      <c r="K7" s="22"/>
      <c r="L7" s="22"/>
      <c r="M7" s="22"/>
      <c r="N7" t="s">
        <v>27</v>
      </c>
      <c r="O7" s="25"/>
      <c r="P7">
        <v>6</v>
      </c>
    </row>
    <row r="8" spans="1:17" ht="15" thickBot="1" x14ac:dyDescent="0.35">
      <c r="A8" s="50"/>
      <c r="B8" s="51" t="s">
        <v>1610</v>
      </c>
      <c r="C8" s="52" t="s">
        <v>1610</v>
      </c>
      <c r="D8" s="53"/>
      <c r="E8" s="54"/>
      <c r="F8" s="54"/>
      <c r="G8" s="54"/>
      <c r="H8" s="55" t="s">
        <v>28</v>
      </c>
      <c r="I8" s="48">
        <v>6</v>
      </c>
      <c r="J8" s="48" t="s">
        <v>21</v>
      </c>
      <c r="K8" s="48"/>
      <c r="L8" s="48"/>
      <c r="M8" s="48"/>
      <c r="N8" s="47" t="s">
        <v>30</v>
      </c>
      <c r="O8" s="56"/>
      <c r="P8" s="47">
        <v>1</v>
      </c>
    </row>
    <row r="9" spans="1:17" x14ac:dyDescent="0.3">
      <c r="A9" s="41"/>
      <c r="B9" s="42" t="s">
        <v>1610</v>
      </c>
      <c r="C9" s="43"/>
      <c r="D9" s="44"/>
      <c r="E9" s="45"/>
      <c r="F9" s="45"/>
      <c r="G9" s="45"/>
      <c r="H9" s="49" t="s">
        <v>243</v>
      </c>
      <c r="I9" s="22"/>
      <c r="J9" s="22"/>
      <c r="K9" s="22"/>
      <c r="L9" s="22"/>
      <c r="M9" s="22"/>
      <c r="N9" t="s">
        <v>31</v>
      </c>
      <c r="O9" s="21"/>
      <c r="P9">
        <v>4</v>
      </c>
    </row>
    <row r="10" spans="1:17" x14ac:dyDescent="0.3">
      <c r="A10" s="2" t="s">
        <v>373</v>
      </c>
      <c r="B10" s="9" t="s">
        <v>1610</v>
      </c>
      <c r="C10" s="24" t="s">
        <v>255</v>
      </c>
      <c r="D10" s="18" t="s">
        <v>33</v>
      </c>
      <c r="E10" s="3"/>
      <c r="F10" s="3">
        <v>4</v>
      </c>
      <c r="G10" s="3"/>
      <c r="H10" s="31" t="s">
        <v>353</v>
      </c>
      <c r="I10" s="22">
        <v>16</v>
      </c>
      <c r="J10" s="22" t="s">
        <v>35</v>
      </c>
      <c r="K10" s="22">
        <v>3.6</v>
      </c>
      <c r="L10" s="22">
        <v>0.2</v>
      </c>
      <c r="M10" s="22">
        <f t="shared" ref="M10:M68" si="0">K10*L10</f>
        <v>0.72000000000000008</v>
      </c>
      <c r="N10" t="s">
        <v>36</v>
      </c>
      <c r="O10" s="25"/>
      <c r="P10">
        <v>1</v>
      </c>
    </row>
    <row r="11" spans="1:17" x14ac:dyDescent="0.3">
      <c r="A11" s="2" t="s">
        <v>374</v>
      </c>
      <c r="B11" s="9" t="s">
        <v>1610</v>
      </c>
      <c r="C11" s="24" t="s">
        <v>255</v>
      </c>
      <c r="D11" s="18" t="s">
        <v>33</v>
      </c>
      <c r="E11" s="3"/>
      <c r="F11" s="3">
        <v>5</v>
      </c>
      <c r="G11" s="3"/>
      <c r="H11" s="31" t="s">
        <v>354</v>
      </c>
      <c r="I11" s="22">
        <v>16</v>
      </c>
      <c r="J11" s="22" t="s">
        <v>35</v>
      </c>
      <c r="K11" s="22">
        <v>3.6</v>
      </c>
      <c r="L11" s="22">
        <v>0.2</v>
      </c>
      <c r="M11" s="22">
        <f t="shared" si="0"/>
        <v>0.72000000000000008</v>
      </c>
      <c r="N11" t="s">
        <v>39</v>
      </c>
      <c r="O11" s="25"/>
      <c r="P11">
        <v>1</v>
      </c>
    </row>
    <row r="12" spans="1:17" x14ac:dyDescent="0.3">
      <c r="A12" s="2" t="s">
        <v>375</v>
      </c>
      <c r="B12" s="9" t="s">
        <v>1610</v>
      </c>
      <c r="C12" s="24" t="s">
        <v>352</v>
      </c>
      <c r="D12" s="18" t="s">
        <v>33</v>
      </c>
      <c r="E12" s="3"/>
      <c r="F12" s="3">
        <v>5</v>
      </c>
      <c r="G12" s="3"/>
      <c r="H12" s="31" t="s">
        <v>355</v>
      </c>
      <c r="I12" s="22">
        <v>16</v>
      </c>
      <c r="J12" s="22" t="s">
        <v>35</v>
      </c>
      <c r="K12" s="22">
        <v>3.6</v>
      </c>
      <c r="L12" s="22">
        <v>0.2</v>
      </c>
      <c r="M12" s="22">
        <f t="shared" si="0"/>
        <v>0.72000000000000008</v>
      </c>
      <c r="N12" t="s">
        <v>42</v>
      </c>
      <c r="O12" s="25"/>
      <c r="P12">
        <v>1</v>
      </c>
    </row>
    <row r="13" spans="1:17" x14ac:dyDescent="0.3">
      <c r="A13" s="2" t="s">
        <v>376</v>
      </c>
      <c r="B13" s="9" t="s">
        <v>1610</v>
      </c>
      <c r="C13" s="24" t="s">
        <v>352</v>
      </c>
      <c r="D13" s="18" t="s">
        <v>33</v>
      </c>
      <c r="E13" s="3"/>
      <c r="F13" s="3">
        <v>4</v>
      </c>
      <c r="G13" s="3"/>
      <c r="H13" s="31" t="s">
        <v>356</v>
      </c>
      <c r="I13" s="22">
        <v>16</v>
      </c>
      <c r="J13" s="22" t="s">
        <v>35</v>
      </c>
      <c r="K13" s="22">
        <v>3.6</v>
      </c>
      <c r="L13" s="22">
        <v>0.2</v>
      </c>
      <c r="M13" s="22">
        <f t="shared" si="0"/>
        <v>0.72000000000000008</v>
      </c>
      <c r="N13" t="s">
        <v>45</v>
      </c>
      <c r="O13" s="25"/>
      <c r="P13">
        <v>1</v>
      </c>
    </row>
    <row r="14" spans="1:17" x14ac:dyDescent="0.3">
      <c r="A14" s="2" t="s">
        <v>377</v>
      </c>
      <c r="B14" s="9" t="s">
        <v>1610</v>
      </c>
      <c r="C14" s="24" t="s">
        <v>242</v>
      </c>
      <c r="D14" s="18" t="s">
        <v>33</v>
      </c>
      <c r="E14" s="3"/>
      <c r="F14" s="3">
        <v>4</v>
      </c>
      <c r="G14" s="3"/>
      <c r="H14" s="31" t="s">
        <v>123</v>
      </c>
      <c r="I14" s="22">
        <v>16</v>
      </c>
      <c r="J14" s="22" t="s">
        <v>35</v>
      </c>
      <c r="K14" s="22">
        <v>3.6</v>
      </c>
      <c r="L14" s="22">
        <v>0.2</v>
      </c>
      <c r="M14" s="22">
        <f t="shared" si="0"/>
        <v>0.72000000000000008</v>
      </c>
      <c r="N14" t="s">
        <v>48</v>
      </c>
      <c r="O14" s="25"/>
      <c r="P14">
        <v>1</v>
      </c>
    </row>
    <row r="15" spans="1:17" x14ac:dyDescent="0.3">
      <c r="A15" s="2" t="s">
        <v>378</v>
      </c>
      <c r="B15" s="9" t="s">
        <v>1610</v>
      </c>
      <c r="C15" s="24" t="s">
        <v>242</v>
      </c>
      <c r="D15" s="18" t="s">
        <v>33</v>
      </c>
      <c r="E15" s="3"/>
      <c r="F15" s="3">
        <v>5</v>
      </c>
      <c r="G15" s="3"/>
      <c r="H15" s="31" t="s">
        <v>126</v>
      </c>
      <c r="I15" s="22">
        <v>16</v>
      </c>
      <c r="J15" s="22" t="s">
        <v>35</v>
      </c>
      <c r="K15" s="22">
        <v>3.6</v>
      </c>
      <c r="L15" s="22">
        <v>0.2</v>
      </c>
      <c r="M15" s="22">
        <f t="shared" si="0"/>
        <v>0.72000000000000008</v>
      </c>
      <c r="N15" t="s">
        <v>51</v>
      </c>
      <c r="O15" s="25"/>
      <c r="P15">
        <v>1</v>
      </c>
    </row>
    <row r="16" spans="1:17" x14ac:dyDescent="0.3">
      <c r="A16" s="2" t="s">
        <v>379</v>
      </c>
      <c r="B16" s="9" t="s">
        <v>1610</v>
      </c>
      <c r="C16" s="24" t="s">
        <v>245</v>
      </c>
      <c r="D16" s="18" t="s">
        <v>33</v>
      </c>
      <c r="E16" s="3"/>
      <c r="F16" s="3">
        <v>5</v>
      </c>
      <c r="G16" s="3"/>
      <c r="H16" s="31" t="s">
        <v>117</v>
      </c>
      <c r="I16" s="22">
        <v>16</v>
      </c>
      <c r="J16" s="22" t="s">
        <v>35</v>
      </c>
      <c r="K16" s="22">
        <v>3.6</v>
      </c>
      <c r="L16" s="22">
        <v>0.2</v>
      </c>
      <c r="M16" s="22">
        <f t="shared" si="0"/>
        <v>0.72000000000000008</v>
      </c>
      <c r="N16" t="s">
        <v>54</v>
      </c>
      <c r="O16" s="25"/>
      <c r="P16">
        <v>1</v>
      </c>
    </row>
    <row r="17" spans="1:18" x14ac:dyDescent="0.3">
      <c r="A17" s="2" t="s">
        <v>380</v>
      </c>
      <c r="B17" s="9" t="s">
        <v>1610</v>
      </c>
      <c r="C17" s="24" t="s">
        <v>245</v>
      </c>
      <c r="D17" s="18" t="s">
        <v>33</v>
      </c>
      <c r="E17" s="3"/>
      <c r="F17" s="3">
        <v>4</v>
      </c>
      <c r="G17" s="3"/>
      <c r="H17" s="31" t="s">
        <v>120</v>
      </c>
      <c r="I17" s="22">
        <v>16</v>
      </c>
      <c r="J17" s="22" t="s">
        <v>35</v>
      </c>
      <c r="K17" s="22">
        <v>3.6</v>
      </c>
      <c r="L17" s="22">
        <v>0.2</v>
      </c>
      <c r="M17" s="22">
        <f t="shared" si="0"/>
        <v>0.72000000000000008</v>
      </c>
      <c r="N17" t="s">
        <v>57</v>
      </c>
      <c r="O17" s="25"/>
      <c r="P17">
        <v>1</v>
      </c>
    </row>
    <row r="18" spans="1:18" ht="15" thickBot="1" x14ac:dyDescent="0.35">
      <c r="A18" s="58"/>
      <c r="B18" s="51" t="s">
        <v>1610</v>
      </c>
      <c r="C18" s="52"/>
      <c r="D18" s="53"/>
      <c r="E18" s="54"/>
      <c r="F18" s="54"/>
      <c r="G18" s="54"/>
      <c r="H18" s="59" t="s">
        <v>253</v>
      </c>
      <c r="I18" s="48">
        <v>16</v>
      </c>
      <c r="J18" s="48" t="s">
        <v>35</v>
      </c>
      <c r="K18" s="48">
        <v>3.6</v>
      </c>
      <c r="L18" s="48">
        <v>0</v>
      </c>
      <c r="M18" s="48">
        <f t="shared" si="0"/>
        <v>0</v>
      </c>
      <c r="N18" s="47" t="s">
        <v>60</v>
      </c>
      <c r="O18" s="56"/>
      <c r="P18" s="47">
        <v>1</v>
      </c>
    </row>
    <row r="19" spans="1:18" x14ac:dyDescent="0.3">
      <c r="B19" s="42" t="s">
        <v>1610</v>
      </c>
      <c r="C19" s="43"/>
      <c r="D19" s="44"/>
      <c r="E19" s="45"/>
      <c r="F19" s="45"/>
      <c r="G19" s="45"/>
      <c r="H19" s="57" t="s">
        <v>243</v>
      </c>
      <c r="I19" s="22"/>
      <c r="J19" s="22"/>
      <c r="K19" s="22"/>
      <c r="L19" s="22"/>
      <c r="M19" s="22"/>
      <c r="N19" t="s">
        <v>69</v>
      </c>
      <c r="O19" s="21"/>
      <c r="P19">
        <v>4</v>
      </c>
    </row>
    <row r="20" spans="1:18" x14ac:dyDescent="0.3">
      <c r="A20" s="2" t="s">
        <v>381</v>
      </c>
      <c r="B20" s="9" t="s">
        <v>1610</v>
      </c>
      <c r="C20" s="24" t="s">
        <v>246</v>
      </c>
      <c r="D20" s="18" t="s">
        <v>33</v>
      </c>
      <c r="E20" s="3"/>
      <c r="F20" s="3">
        <v>4</v>
      </c>
      <c r="G20" s="3"/>
      <c r="H20" s="39" t="s">
        <v>111</v>
      </c>
      <c r="I20" s="22">
        <v>16</v>
      </c>
      <c r="J20" s="22" t="s">
        <v>35</v>
      </c>
      <c r="K20" s="22">
        <v>3.6</v>
      </c>
      <c r="L20" s="22">
        <v>0.2</v>
      </c>
      <c r="M20" s="22">
        <f t="shared" ref="M20:M28" si="1">K20*L20</f>
        <v>0.72000000000000008</v>
      </c>
      <c r="N20" t="s">
        <v>72</v>
      </c>
      <c r="O20" s="25"/>
      <c r="P20">
        <v>1</v>
      </c>
    </row>
    <row r="21" spans="1:18" x14ac:dyDescent="0.3">
      <c r="A21" s="2" t="s">
        <v>382</v>
      </c>
      <c r="B21" s="9" t="s">
        <v>1610</v>
      </c>
      <c r="C21" s="24" t="s">
        <v>246</v>
      </c>
      <c r="D21" s="18" t="s">
        <v>33</v>
      </c>
      <c r="E21" s="3"/>
      <c r="F21" s="3">
        <v>5</v>
      </c>
      <c r="G21" s="3"/>
      <c r="H21" s="39" t="s">
        <v>114</v>
      </c>
      <c r="I21" s="22">
        <v>16</v>
      </c>
      <c r="J21" s="22" t="s">
        <v>35</v>
      </c>
      <c r="K21" s="22">
        <v>3.6</v>
      </c>
      <c r="L21" s="22">
        <v>0.2</v>
      </c>
      <c r="M21" s="22">
        <f t="shared" si="1"/>
        <v>0.72000000000000008</v>
      </c>
      <c r="N21" t="s">
        <v>75</v>
      </c>
      <c r="O21" s="25"/>
      <c r="P21">
        <v>1</v>
      </c>
    </row>
    <row r="22" spans="1:18" x14ac:dyDescent="0.3">
      <c r="A22" s="2" t="s">
        <v>383</v>
      </c>
      <c r="B22" s="9" t="s">
        <v>1610</v>
      </c>
      <c r="C22" s="24" t="s">
        <v>248</v>
      </c>
      <c r="D22" s="18" t="s">
        <v>33</v>
      </c>
      <c r="E22" s="3"/>
      <c r="F22" s="3">
        <v>5</v>
      </c>
      <c r="G22" s="3"/>
      <c r="H22" s="39" t="s">
        <v>107</v>
      </c>
      <c r="I22" s="22">
        <v>16</v>
      </c>
      <c r="J22" s="22" t="s">
        <v>35</v>
      </c>
      <c r="K22" s="22">
        <v>3.6</v>
      </c>
      <c r="L22" s="22">
        <v>0.2</v>
      </c>
      <c r="M22" s="22">
        <f t="shared" si="1"/>
        <v>0.72000000000000008</v>
      </c>
      <c r="N22" t="s">
        <v>78</v>
      </c>
      <c r="O22" s="25"/>
      <c r="P22">
        <v>1</v>
      </c>
    </row>
    <row r="23" spans="1:18" x14ac:dyDescent="0.3">
      <c r="A23" s="2" t="s">
        <v>384</v>
      </c>
      <c r="B23" s="9" t="s">
        <v>1610</v>
      </c>
      <c r="C23" s="24" t="s">
        <v>248</v>
      </c>
      <c r="D23" s="18" t="s">
        <v>33</v>
      </c>
      <c r="E23" s="3"/>
      <c r="F23" s="3">
        <v>4</v>
      </c>
      <c r="G23" s="3"/>
      <c r="H23" s="39" t="s">
        <v>109</v>
      </c>
      <c r="I23" s="22">
        <v>16</v>
      </c>
      <c r="J23" s="22" t="s">
        <v>35</v>
      </c>
      <c r="K23" s="22">
        <v>3.6</v>
      </c>
      <c r="L23" s="22">
        <v>0.2</v>
      </c>
      <c r="M23" s="22">
        <f t="shared" si="1"/>
        <v>0.72000000000000008</v>
      </c>
      <c r="N23" t="s">
        <v>81</v>
      </c>
      <c r="O23" s="25"/>
      <c r="P23">
        <v>1</v>
      </c>
    </row>
    <row r="24" spans="1:18" x14ac:dyDescent="0.3">
      <c r="A24" s="2" t="s">
        <v>385</v>
      </c>
      <c r="B24" s="9" t="s">
        <v>1610</v>
      </c>
      <c r="C24" s="24" t="s">
        <v>254</v>
      </c>
      <c r="D24" s="18" t="s">
        <v>33</v>
      </c>
      <c r="E24" s="3"/>
      <c r="F24" s="3">
        <v>4</v>
      </c>
      <c r="G24" s="3"/>
      <c r="H24" s="39" t="s">
        <v>103</v>
      </c>
      <c r="I24" s="22">
        <v>16</v>
      </c>
      <c r="J24" s="22" t="s">
        <v>35</v>
      </c>
      <c r="K24" s="22">
        <v>3.6</v>
      </c>
      <c r="L24" s="22">
        <v>0.2</v>
      </c>
      <c r="M24" s="22">
        <f t="shared" si="1"/>
        <v>0.72000000000000008</v>
      </c>
      <c r="N24" t="s">
        <v>84</v>
      </c>
      <c r="O24" s="25"/>
      <c r="P24">
        <v>1</v>
      </c>
    </row>
    <row r="25" spans="1:18" x14ac:dyDescent="0.3">
      <c r="A25" s="2" t="s">
        <v>386</v>
      </c>
      <c r="B25" s="9" t="s">
        <v>1610</v>
      </c>
      <c r="C25" s="24" t="s">
        <v>254</v>
      </c>
      <c r="D25" s="18" t="s">
        <v>33</v>
      </c>
      <c r="E25" s="3"/>
      <c r="F25" s="3">
        <v>5</v>
      </c>
      <c r="G25" s="3"/>
      <c r="H25" s="39" t="s">
        <v>105</v>
      </c>
      <c r="I25" s="22">
        <v>16</v>
      </c>
      <c r="J25" s="22" t="s">
        <v>35</v>
      </c>
      <c r="K25" s="22">
        <v>3.6</v>
      </c>
      <c r="L25" s="22">
        <v>0.2</v>
      </c>
      <c r="M25" s="22">
        <f t="shared" si="1"/>
        <v>0.72000000000000008</v>
      </c>
      <c r="N25" t="s">
        <v>87</v>
      </c>
      <c r="O25" s="25"/>
      <c r="P25">
        <v>1</v>
      </c>
    </row>
    <row r="26" spans="1:18" x14ac:dyDescent="0.3">
      <c r="A26" s="2" t="s">
        <v>387</v>
      </c>
      <c r="B26" s="9" t="s">
        <v>1610</v>
      </c>
      <c r="C26" s="24" t="s">
        <v>357</v>
      </c>
      <c r="D26" s="18" t="s">
        <v>33</v>
      </c>
      <c r="E26" s="3"/>
      <c r="F26" s="3">
        <v>4</v>
      </c>
      <c r="G26" s="3"/>
      <c r="H26" s="39" t="s">
        <v>95</v>
      </c>
      <c r="I26" s="22">
        <v>16</v>
      </c>
      <c r="J26" s="22" t="s">
        <v>35</v>
      </c>
      <c r="K26" s="22">
        <v>3.6</v>
      </c>
      <c r="L26" s="22">
        <v>0.2</v>
      </c>
      <c r="M26" s="22">
        <f t="shared" si="1"/>
        <v>0.72000000000000008</v>
      </c>
      <c r="N26" t="s">
        <v>90</v>
      </c>
      <c r="O26" s="25"/>
      <c r="P26">
        <v>1</v>
      </c>
    </row>
    <row r="27" spans="1:18" x14ac:dyDescent="0.3">
      <c r="A27" s="2" t="s">
        <v>388</v>
      </c>
      <c r="B27" s="9" t="s">
        <v>1610</v>
      </c>
      <c r="C27" s="24" t="s">
        <v>357</v>
      </c>
      <c r="D27" s="18" t="s">
        <v>33</v>
      </c>
      <c r="E27" s="3"/>
      <c r="F27" s="3">
        <v>5</v>
      </c>
      <c r="G27" s="3"/>
      <c r="H27" s="39" t="s">
        <v>98</v>
      </c>
      <c r="I27" s="22">
        <v>16</v>
      </c>
      <c r="J27" s="22" t="s">
        <v>35</v>
      </c>
      <c r="K27" s="22">
        <v>3.6</v>
      </c>
      <c r="L27" s="22">
        <v>0.2</v>
      </c>
      <c r="M27" s="22">
        <f t="shared" si="1"/>
        <v>0.72000000000000008</v>
      </c>
      <c r="N27" t="s">
        <v>93</v>
      </c>
      <c r="O27" s="25"/>
      <c r="P27">
        <v>1</v>
      </c>
    </row>
    <row r="28" spans="1:18" ht="15" thickBot="1" x14ac:dyDescent="0.35">
      <c r="A28" s="50"/>
      <c r="B28" s="51" t="s">
        <v>1610</v>
      </c>
      <c r="C28" s="52"/>
      <c r="D28" s="53"/>
      <c r="E28" s="54"/>
      <c r="F28" s="54"/>
      <c r="G28" s="54"/>
      <c r="H28" s="60" t="s">
        <v>253</v>
      </c>
      <c r="I28" s="48">
        <v>16</v>
      </c>
      <c r="J28" s="48" t="s">
        <v>35</v>
      </c>
      <c r="K28" s="48">
        <v>3.6</v>
      </c>
      <c r="L28" s="48">
        <v>0</v>
      </c>
      <c r="M28" s="48">
        <f t="shared" si="1"/>
        <v>0</v>
      </c>
      <c r="N28" s="47" t="s">
        <v>96</v>
      </c>
      <c r="O28" s="56"/>
      <c r="P28" s="47">
        <v>1</v>
      </c>
    </row>
    <row r="29" spans="1:18" x14ac:dyDescent="0.3">
      <c r="A29" s="41"/>
      <c r="B29" s="42" t="s">
        <v>1610</v>
      </c>
      <c r="C29" s="43"/>
      <c r="D29" s="44"/>
      <c r="E29" s="45"/>
      <c r="F29" s="45"/>
      <c r="G29" s="45"/>
      <c r="H29" s="49" t="s">
        <v>243</v>
      </c>
      <c r="I29" s="22"/>
      <c r="J29" s="22"/>
      <c r="K29" s="22"/>
      <c r="L29" s="22"/>
      <c r="M29" s="22"/>
      <c r="N29" t="s">
        <v>101</v>
      </c>
      <c r="O29" s="21"/>
      <c r="P29">
        <v>4</v>
      </c>
      <c r="Q29" s="21"/>
      <c r="R29" s="21"/>
    </row>
    <row r="30" spans="1:18" x14ac:dyDescent="0.3">
      <c r="A30" s="2" t="s">
        <v>389</v>
      </c>
      <c r="B30" s="9" t="s">
        <v>1610</v>
      </c>
      <c r="C30" s="24" t="s">
        <v>247</v>
      </c>
      <c r="D30" s="18" t="s">
        <v>33</v>
      </c>
      <c r="E30" s="3"/>
      <c r="F30" s="3">
        <v>1</v>
      </c>
      <c r="G30" s="3"/>
      <c r="H30" s="31" t="s">
        <v>344</v>
      </c>
      <c r="I30" s="22">
        <v>16</v>
      </c>
      <c r="J30" s="22" t="s">
        <v>29</v>
      </c>
      <c r="K30" s="22">
        <v>3.6</v>
      </c>
      <c r="L30" s="22">
        <v>0.2</v>
      </c>
      <c r="M30" s="22">
        <f t="shared" ref="M30:M38" si="2">K30*L30</f>
        <v>0.72000000000000008</v>
      </c>
      <c r="N30" t="s">
        <v>104</v>
      </c>
      <c r="O30" s="25"/>
      <c r="P30">
        <v>1</v>
      </c>
      <c r="Q30" s="21"/>
      <c r="R30" s="21"/>
    </row>
    <row r="31" spans="1:18" x14ac:dyDescent="0.3">
      <c r="A31" s="2" t="s">
        <v>390</v>
      </c>
      <c r="B31" s="9" t="s">
        <v>1610</v>
      </c>
      <c r="C31" s="24" t="s">
        <v>247</v>
      </c>
      <c r="D31" s="18" t="s">
        <v>33</v>
      </c>
      <c r="E31" s="3"/>
      <c r="F31" s="3">
        <v>1</v>
      </c>
      <c r="G31" s="3"/>
      <c r="H31" s="32" t="s">
        <v>345</v>
      </c>
      <c r="I31" s="22">
        <v>16</v>
      </c>
      <c r="J31" s="22" t="s">
        <v>29</v>
      </c>
      <c r="K31" s="22">
        <v>3.6</v>
      </c>
      <c r="L31" s="22">
        <v>0.4</v>
      </c>
      <c r="M31" s="22">
        <f t="shared" si="2"/>
        <v>1.4400000000000002</v>
      </c>
      <c r="N31" t="s">
        <v>106</v>
      </c>
      <c r="O31" s="25"/>
      <c r="P31">
        <v>1</v>
      </c>
      <c r="Q31" s="21"/>
      <c r="R31" s="21"/>
    </row>
    <row r="32" spans="1:18" x14ac:dyDescent="0.3">
      <c r="A32" s="2" t="s">
        <v>391</v>
      </c>
      <c r="B32" s="9" t="s">
        <v>1610</v>
      </c>
      <c r="C32" s="24" t="s">
        <v>240</v>
      </c>
      <c r="D32" s="18" t="s">
        <v>33</v>
      </c>
      <c r="E32" s="3"/>
      <c r="F32" s="3">
        <v>3</v>
      </c>
      <c r="G32" s="3"/>
      <c r="H32" s="31" t="s">
        <v>341</v>
      </c>
      <c r="I32" s="22">
        <v>16</v>
      </c>
      <c r="J32" s="22" t="s">
        <v>35</v>
      </c>
      <c r="K32" s="22">
        <v>3.6</v>
      </c>
      <c r="L32" s="22">
        <v>0.2</v>
      </c>
      <c r="M32" s="22">
        <f t="shared" si="2"/>
        <v>0.72000000000000008</v>
      </c>
      <c r="N32" t="s">
        <v>108</v>
      </c>
      <c r="O32" s="25"/>
      <c r="P32">
        <v>1</v>
      </c>
      <c r="Q32" s="21"/>
      <c r="R32" s="21"/>
    </row>
    <row r="33" spans="1:18" x14ac:dyDescent="0.3">
      <c r="A33" s="2" t="s">
        <v>392</v>
      </c>
      <c r="B33" s="9" t="s">
        <v>1610</v>
      </c>
      <c r="C33" s="24" t="s">
        <v>240</v>
      </c>
      <c r="D33" s="18" t="s">
        <v>33</v>
      </c>
      <c r="E33" s="3"/>
      <c r="F33" s="3">
        <v>2</v>
      </c>
      <c r="G33" s="3"/>
      <c r="H33" s="31" t="s">
        <v>346</v>
      </c>
      <c r="I33" s="22">
        <v>16</v>
      </c>
      <c r="J33" s="22" t="s">
        <v>35</v>
      </c>
      <c r="K33" s="22">
        <v>3.6</v>
      </c>
      <c r="L33" s="22">
        <v>0.2</v>
      </c>
      <c r="M33" s="22">
        <f t="shared" si="2"/>
        <v>0.72000000000000008</v>
      </c>
      <c r="N33" t="s">
        <v>110</v>
      </c>
      <c r="O33" s="25"/>
      <c r="P33">
        <v>1</v>
      </c>
      <c r="Q33" s="21"/>
      <c r="R33" s="21"/>
    </row>
    <row r="34" spans="1:18" x14ac:dyDescent="0.3">
      <c r="A34" s="2" t="s">
        <v>393</v>
      </c>
      <c r="B34" s="9" t="s">
        <v>1610</v>
      </c>
      <c r="C34" s="24" t="s">
        <v>255</v>
      </c>
      <c r="D34" s="18" t="s">
        <v>33</v>
      </c>
      <c r="E34" s="3"/>
      <c r="F34" s="3">
        <v>0</v>
      </c>
      <c r="G34" s="3"/>
      <c r="H34" s="31" t="s">
        <v>252</v>
      </c>
      <c r="I34" s="22">
        <v>16</v>
      </c>
      <c r="J34" s="22" t="s">
        <v>35</v>
      </c>
      <c r="K34" s="22">
        <v>3.6</v>
      </c>
      <c r="L34" s="22">
        <v>0.2</v>
      </c>
      <c r="M34" s="22">
        <f t="shared" si="2"/>
        <v>0.72000000000000008</v>
      </c>
      <c r="N34" t="s">
        <v>112</v>
      </c>
      <c r="O34" s="25"/>
      <c r="P34">
        <v>1</v>
      </c>
      <c r="Q34" s="21"/>
      <c r="R34" s="21"/>
    </row>
    <row r="35" spans="1:18" x14ac:dyDescent="0.3">
      <c r="A35" s="2" t="s">
        <v>394</v>
      </c>
      <c r="B35" s="9" t="s">
        <v>1610</v>
      </c>
      <c r="C35" s="24" t="s">
        <v>282</v>
      </c>
      <c r="D35" s="18" t="s">
        <v>33</v>
      </c>
      <c r="E35" s="3"/>
      <c r="F35" s="3">
        <v>3</v>
      </c>
      <c r="G35" s="3"/>
      <c r="H35" s="31" t="s">
        <v>369</v>
      </c>
      <c r="I35" s="22">
        <v>16</v>
      </c>
      <c r="J35" s="22" t="s">
        <v>35</v>
      </c>
      <c r="K35" s="22">
        <v>3.6</v>
      </c>
      <c r="L35" s="22">
        <v>0</v>
      </c>
      <c r="M35" s="22">
        <f t="shared" si="2"/>
        <v>0</v>
      </c>
      <c r="N35" t="s">
        <v>115</v>
      </c>
      <c r="O35" s="25"/>
      <c r="P35">
        <v>1</v>
      </c>
      <c r="Q35" s="21"/>
      <c r="R35" s="21"/>
    </row>
    <row r="36" spans="1:18" x14ac:dyDescent="0.3">
      <c r="A36" s="2" t="s">
        <v>395</v>
      </c>
      <c r="B36" s="9" t="s">
        <v>1610</v>
      </c>
      <c r="C36" s="24" t="s">
        <v>347</v>
      </c>
      <c r="D36" s="18" t="s">
        <v>33</v>
      </c>
      <c r="E36" s="3"/>
      <c r="F36" s="3">
        <v>1</v>
      </c>
      <c r="G36" s="3"/>
      <c r="H36" s="31" t="s">
        <v>370</v>
      </c>
      <c r="I36" s="22">
        <v>16</v>
      </c>
      <c r="J36" s="22" t="s">
        <v>35</v>
      </c>
      <c r="K36" s="22">
        <v>3.6</v>
      </c>
      <c r="L36" s="22">
        <v>0</v>
      </c>
      <c r="M36" s="22">
        <f t="shared" si="2"/>
        <v>0</v>
      </c>
      <c r="N36" t="s">
        <v>118</v>
      </c>
      <c r="O36" s="25"/>
      <c r="P36">
        <v>1</v>
      </c>
      <c r="Q36" s="21"/>
      <c r="R36" s="21"/>
    </row>
    <row r="37" spans="1:18" x14ac:dyDescent="0.3">
      <c r="A37" s="2" t="s">
        <v>396</v>
      </c>
      <c r="B37" s="9" t="s">
        <v>1610</v>
      </c>
      <c r="C37" s="24" t="s">
        <v>348</v>
      </c>
      <c r="D37" s="18" t="s">
        <v>33</v>
      </c>
      <c r="E37" s="3"/>
      <c r="F37" s="3">
        <v>0</v>
      </c>
      <c r="G37" s="3"/>
      <c r="H37" s="31" t="s">
        <v>371</v>
      </c>
      <c r="I37" s="22">
        <v>6</v>
      </c>
      <c r="J37" s="22" t="s">
        <v>29</v>
      </c>
      <c r="K37" s="22">
        <v>1.2</v>
      </c>
      <c r="L37" s="22">
        <v>0</v>
      </c>
      <c r="M37" s="22">
        <f t="shared" si="2"/>
        <v>0</v>
      </c>
      <c r="N37" t="s">
        <v>121</v>
      </c>
      <c r="O37" s="25"/>
      <c r="P37">
        <v>1</v>
      </c>
      <c r="Q37" s="21"/>
      <c r="R37" s="21"/>
    </row>
    <row r="38" spans="1:18" ht="15" thickBot="1" x14ac:dyDescent="0.35">
      <c r="A38" s="50" t="s">
        <v>397</v>
      </c>
      <c r="B38" s="51" t="s">
        <v>1610</v>
      </c>
      <c r="C38" s="52" t="s">
        <v>282</v>
      </c>
      <c r="D38" s="18" t="s">
        <v>171</v>
      </c>
      <c r="E38" s="54"/>
      <c r="F38" s="54">
        <v>1</v>
      </c>
      <c r="G38" s="54"/>
      <c r="H38" s="31" t="s">
        <v>368</v>
      </c>
      <c r="I38" s="48">
        <v>6</v>
      </c>
      <c r="J38" s="48" t="s">
        <v>29</v>
      </c>
      <c r="K38" s="48">
        <v>2.2000000000000002</v>
      </c>
      <c r="L38" s="48">
        <v>0</v>
      </c>
      <c r="M38" s="48">
        <f t="shared" si="2"/>
        <v>0</v>
      </c>
      <c r="N38" s="47" t="s">
        <v>124</v>
      </c>
      <c r="O38" s="56"/>
      <c r="P38" s="47">
        <v>1</v>
      </c>
      <c r="Q38" s="21"/>
      <c r="R38" s="21"/>
    </row>
    <row r="39" spans="1:18" x14ac:dyDescent="0.3">
      <c r="A39" s="41"/>
      <c r="B39" s="42" t="s">
        <v>1610</v>
      </c>
      <c r="C39" s="43"/>
      <c r="D39" s="44"/>
      <c r="E39" s="45"/>
      <c r="F39" s="45"/>
      <c r="G39" s="45"/>
      <c r="H39" s="61" t="s">
        <v>243</v>
      </c>
      <c r="I39" s="22"/>
      <c r="J39" s="22"/>
      <c r="K39" s="22"/>
      <c r="L39" s="22"/>
      <c r="M39" s="22"/>
      <c r="N39" t="s">
        <v>131</v>
      </c>
      <c r="O39" s="25"/>
      <c r="P39">
        <v>4</v>
      </c>
    </row>
    <row r="40" spans="1:18" x14ac:dyDescent="0.3">
      <c r="A40" s="2" t="s">
        <v>398</v>
      </c>
      <c r="B40" s="9" t="s">
        <v>1610</v>
      </c>
      <c r="C40" s="24" t="s">
        <v>358</v>
      </c>
      <c r="D40" s="18" t="s">
        <v>33</v>
      </c>
      <c r="F40" s="22">
        <v>5</v>
      </c>
      <c r="G40" s="3"/>
      <c r="H40" s="39" t="s">
        <v>95</v>
      </c>
      <c r="I40" s="22">
        <v>16</v>
      </c>
      <c r="J40" s="22" t="s">
        <v>35</v>
      </c>
      <c r="K40" s="22">
        <v>3.6</v>
      </c>
      <c r="L40" s="22">
        <v>0.2</v>
      </c>
      <c r="M40" s="22">
        <f t="shared" si="0"/>
        <v>0.72000000000000008</v>
      </c>
      <c r="N40" t="s">
        <v>133</v>
      </c>
      <c r="O40" s="25"/>
      <c r="P40">
        <v>1</v>
      </c>
    </row>
    <row r="41" spans="1:18" x14ac:dyDescent="0.3">
      <c r="A41" s="2" t="s">
        <v>399</v>
      </c>
      <c r="B41" s="9" t="s">
        <v>1610</v>
      </c>
      <c r="C41" s="24" t="s">
        <v>358</v>
      </c>
      <c r="D41" s="18" t="s">
        <v>33</v>
      </c>
      <c r="E41" s="3"/>
      <c r="F41" s="3">
        <v>4</v>
      </c>
      <c r="G41" s="3"/>
      <c r="H41" s="39" t="s">
        <v>98</v>
      </c>
      <c r="I41" s="22">
        <v>16</v>
      </c>
      <c r="J41" s="22" t="s">
        <v>35</v>
      </c>
      <c r="K41" s="22">
        <v>3.6</v>
      </c>
      <c r="L41" s="22">
        <v>0.2</v>
      </c>
      <c r="M41" s="22">
        <f t="shared" si="0"/>
        <v>0.72000000000000008</v>
      </c>
      <c r="N41" t="s">
        <v>135</v>
      </c>
      <c r="O41" s="25"/>
      <c r="P41">
        <v>1</v>
      </c>
    </row>
    <row r="42" spans="1:18" x14ac:dyDescent="0.3">
      <c r="A42" s="2" t="s">
        <v>400</v>
      </c>
      <c r="B42" s="9" t="s">
        <v>1610</v>
      </c>
      <c r="C42" s="24" t="s">
        <v>359</v>
      </c>
      <c r="D42" s="18" t="s">
        <v>33</v>
      </c>
      <c r="E42" s="17"/>
      <c r="F42" s="3">
        <v>5</v>
      </c>
      <c r="G42" s="17"/>
      <c r="H42" s="39" t="s">
        <v>89</v>
      </c>
      <c r="I42" s="22">
        <v>16</v>
      </c>
      <c r="J42" s="22" t="s">
        <v>35</v>
      </c>
      <c r="K42" s="22">
        <v>3.6</v>
      </c>
      <c r="L42" s="22">
        <v>0.2</v>
      </c>
      <c r="M42" s="22">
        <f t="shared" si="0"/>
        <v>0.72000000000000008</v>
      </c>
      <c r="N42" t="s">
        <v>137</v>
      </c>
      <c r="O42" s="25"/>
      <c r="P42">
        <v>1</v>
      </c>
      <c r="Q42" s="21"/>
    </row>
    <row r="43" spans="1:18" x14ac:dyDescent="0.3">
      <c r="A43" s="2" t="s">
        <v>401</v>
      </c>
      <c r="B43" s="9" t="s">
        <v>1610</v>
      </c>
      <c r="C43" s="24" t="s">
        <v>359</v>
      </c>
      <c r="D43" s="18" t="s">
        <v>33</v>
      </c>
      <c r="E43" s="17"/>
      <c r="F43" s="3">
        <v>4</v>
      </c>
      <c r="G43" s="17"/>
      <c r="H43" s="39" t="s">
        <v>92</v>
      </c>
      <c r="I43" s="22">
        <v>16</v>
      </c>
      <c r="J43" s="22" t="s">
        <v>35</v>
      </c>
      <c r="K43" s="22">
        <v>3.6</v>
      </c>
      <c r="L43" s="22">
        <v>0.2</v>
      </c>
      <c r="M43" s="22">
        <f t="shared" si="0"/>
        <v>0.72000000000000008</v>
      </c>
      <c r="N43" t="s">
        <v>139</v>
      </c>
      <c r="O43" s="25"/>
      <c r="P43">
        <v>1</v>
      </c>
      <c r="Q43" s="21"/>
    </row>
    <row r="44" spans="1:18" x14ac:dyDescent="0.3">
      <c r="A44" s="2" t="s">
        <v>402</v>
      </c>
      <c r="B44" s="9" t="s">
        <v>1610</v>
      </c>
      <c r="C44" s="24" t="s">
        <v>360</v>
      </c>
      <c r="D44" s="18" t="s">
        <v>33</v>
      </c>
      <c r="E44" s="17"/>
      <c r="F44" s="3">
        <v>4</v>
      </c>
      <c r="G44" s="17"/>
      <c r="H44" s="39" t="s">
        <v>83</v>
      </c>
      <c r="I44" s="22">
        <v>16</v>
      </c>
      <c r="J44" s="22" t="s">
        <v>35</v>
      </c>
      <c r="K44" s="22">
        <v>3.6</v>
      </c>
      <c r="L44" s="22">
        <v>0.2</v>
      </c>
      <c r="M44" s="22">
        <f t="shared" si="0"/>
        <v>0.72000000000000008</v>
      </c>
      <c r="N44" t="s">
        <v>141</v>
      </c>
      <c r="O44" s="25"/>
      <c r="P44">
        <v>1</v>
      </c>
      <c r="Q44" s="21"/>
    </row>
    <row r="45" spans="1:18" x14ac:dyDescent="0.3">
      <c r="A45" s="2" t="s">
        <v>403</v>
      </c>
      <c r="B45" s="9" t="s">
        <v>1610</v>
      </c>
      <c r="C45" s="24" t="s">
        <v>360</v>
      </c>
      <c r="D45" s="18" t="s">
        <v>33</v>
      </c>
      <c r="E45" s="3"/>
      <c r="F45" s="3">
        <v>5</v>
      </c>
      <c r="G45" s="3"/>
      <c r="H45" s="39" t="s">
        <v>86</v>
      </c>
      <c r="I45" s="22">
        <v>16</v>
      </c>
      <c r="J45" s="22" t="s">
        <v>35</v>
      </c>
      <c r="K45" s="22">
        <v>3.6</v>
      </c>
      <c r="L45" s="22">
        <v>0.2</v>
      </c>
      <c r="M45" s="22">
        <f t="shared" si="0"/>
        <v>0.72000000000000008</v>
      </c>
      <c r="N45" t="s">
        <v>143</v>
      </c>
      <c r="O45" s="25"/>
      <c r="P45">
        <v>1</v>
      </c>
      <c r="Q45" s="21"/>
    </row>
    <row r="46" spans="1:18" x14ac:dyDescent="0.3">
      <c r="A46" s="2" t="s">
        <v>404</v>
      </c>
      <c r="B46" s="9" t="s">
        <v>1610</v>
      </c>
      <c r="C46" s="24" t="s">
        <v>361</v>
      </c>
      <c r="D46" s="18" t="s">
        <v>33</v>
      </c>
      <c r="E46" s="3"/>
      <c r="F46" s="3">
        <v>5</v>
      </c>
      <c r="G46" s="3"/>
      <c r="H46" s="39" t="s">
        <v>77</v>
      </c>
      <c r="I46" s="22">
        <v>16</v>
      </c>
      <c r="J46" s="22" t="s">
        <v>35</v>
      </c>
      <c r="K46" s="22">
        <v>3.6</v>
      </c>
      <c r="L46" s="22">
        <v>0.2</v>
      </c>
      <c r="M46" s="22">
        <f t="shared" si="0"/>
        <v>0.72000000000000008</v>
      </c>
      <c r="N46" t="s">
        <v>145</v>
      </c>
      <c r="O46" s="25"/>
      <c r="P46">
        <v>1</v>
      </c>
      <c r="Q46" s="21"/>
    </row>
    <row r="47" spans="1:18" x14ac:dyDescent="0.3">
      <c r="A47" s="2" t="s">
        <v>405</v>
      </c>
      <c r="B47" s="9" t="s">
        <v>1610</v>
      </c>
      <c r="C47" s="24" t="s">
        <v>361</v>
      </c>
      <c r="D47" s="18" t="s">
        <v>33</v>
      </c>
      <c r="E47" s="3"/>
      <c r="F47" s="3">
        <v>4</v>
      </c>
      <c r="G47" s="3"/>
      <c r="H47" s="39" t="s">
        <v>80</v>
      </c>
      <c r="I47" s="22">
        <v>16</v>
      </c>
      <c r="J47" s="22" t="s">
        <v>35</v>
      </c>
      <c r="K47" s="22">
        <v>3.6</v>
      </c>
      <c r="L47" s="22">
        <v>0.2</v>
      </c>
      <c r="M47" s="22">
        <f t="shared" si="0"/>
        <v>0.72000000000000008</v>
      </c>
      <c r="N47" t="s">
        <v>147</v>
      </c>
      <c r="O47" s="25"/>
      <c r="P47">
        <v>1</v>
      </c>
      <c r="Q47" s="21"/>
    </row>
    <row r="48" spans="1:18" ht="15" thickBot="1" x14ac:dyDescent="0.35">
      <c r="A48" s="50"/>
      <c r="B48" s="51" t="s">
        <v>1610</v>
      </c>
      <c r="C48" s="52"/>
      <c r="D48" s="53"/>
      <c r="E48" s="54"/>
      <c r="F48" s="54"/>
      <c r="G48" s="54"/>
      <c r="H48" s="60" t="s">
        <v>253</v>
      </c>
      <c r="I48" s="48">
        <v>16</v>
      </c>
      <c r="J48" s="48" t="s">
        <v>35</v>
      </c>
      <c r="K48" s="48">
        <v>3.6</v>
      </c>
      <c r="L48" s="48">
        <v>0</v>
      </c>
      <c r="M48" s="48">
        <f t="shared" si="0"/>
        <v>0</v>
      </c>
      <c r="N48" s="47" t="s">
        <v>150</v>
      </c>
      <c r="O48" s="56"/>
      <c r="P48" s="47">
        <v>1</v>
      </c>
      <c r="Q48" s="21"/>
    </row>
    <row r="49" spans="1:17" x14ac:dyDescent="0.3">
      <c r="B49" s="42" t="s">
        <v>1610</v>
      </c>
      <c r="C49" s="43"/>
      <c r="D49" s="44" t="s">
        <v>33</v>
      </c>
      <c r="E49" s="45"/>
      <c r="F49" s="45"/>
      <c r="G49" s="45"/>
      <c r="H49" s="49" t="s">
        <v>243</v>
      </c>
      <c r="I49" s="22"/>
      <c r="J49" s="22"/>
      <c r="K49" s="22"/>
      <c r="L49" s="22"/>
      <c r="M49" s="22"/>
      <c r="N49" t="s">
        <v>151</v>
      </c>
      <c r="O49" s="21"/>
      <c r="P49">
        <v>4</v>
      </c>
      <c r="Q49" s="21"/>
    </row>
    <row r="50" spans="1:17" x14ac:dyDescent="0.3">
      <c r="A50" s="2" t="s">
        <v>406</v>
      </c>
      <c r="B50" s="9" t="s">
        <v>1610</v>
      </c>
      <c r="C50" s="24" t="s">
        <v>362</v>
      </c>
      <c r="D50" s="18" t="s">
        <v>33</v>
      </c>
      <c r="E50" s="3"/>
      <c r="F50" s="3">
        <v>4</v>
      </c>
      <c r="G50" s="3"/>
      <c r="H50" s="32" t="s">
        <v>71</v>
      </c>
      <c r="I50" s="22">
        <v>16</v>
      </c>
      <c r="J50" s="22" t="s">
        <v>35</v>
      </c>
      <c r="K50" s="22">
        <v>3.6</v>
      </c>
      <c r="L50" s="22">
        <v>0.2</v>
      </c>
      <c r="M50" s="22">
        <f t="shared" si="0"/>
        <v>0.72000000000000008</v>
      </c>
      <c r="N50" t="s">
        <v>153</v>
      </c>
      <c r="O50" s="25"/>
      <c r="P50">
        <v>1</v>
      </c>
      <c r="Q50" s="21"/>
    </row>
    <row r="51" spans="1:17" x14ac:dyDescent="0.3">
      <c r="A51" s="2" t="s">
        <v>407</v>
      </c>
      <c r="B51" s="9" t="s">
        <v>1610</v>
      </c>
      <c r="C51" s="24" t="s">
        <v>362</v>
      </c>
      <c r="D51" s="18" t="s">
        <v>33</v>
      </c>
      <c r="E51" s="3"/>
      <c r="F51" s="3">
        <v>5</v>
      </c>
      <c r="G51" s="3"/>
      <c r="H51" s="32" t="s">
        <v>74</v>
      </c>
      <c r="I51" s="22">
        <v>16</v>
      </c>
      <c r="J51" s="22" t="s">
        <v>35</v>
      </c>
      <c r="K51" s="22">
        <v>3.6</v>
      </c>
      <c r="L51" s="22">
        <v>0.2</v>
      </c>
      <c r="M51" s="22">
        <f t="shared" si="0"/>
        <v>0.72000000000000008</v>
      </c>
      <c r="N51" t="s">
        <v>155</v>
      </c>
      <c r="O51" s="25"/>
      <c r="P51">
        <v>1</v>
      </c>
      <c r="Q51" s="21"/>
    </row>
    <row r="52" spans="1:17" x14ac:dyDescent="0.3">
      <c r="A52" s="2" t="s">
        <v>408</v>
      </c>
      <c r="B52" s="9" t="s">
        <v>1610</v>
      </c>
      <c r="C52" s="24" t="s">
        <v>363</v>
      </c>
      <c r="D52" s="18" t="s">
        <v>33</v>
      </c>
      <c r="E52" s="3"/>
      <c r="F52" s="3">
        <v>5</v>
      </c>
      <c r="G52" s="3"/>
      <c r="H52" s="32" t="s">
        <v>59</v>
      </c>
      <c r="I52" s="22">
        <v>16</v>
      </c>
      <c r="J52" s="22" t="s">
        <v>35</v>
      </c>
      <c r="K52" s="22">
        <v>3.6</v>
      </c>
      <c r="L52" s="22">
        <v>0.2</v>
      </c>
      <c r="M52" s="22">
        <f t="shared" si="0"/>
        <v>0.72000000000000008</v>
      </c>
      <c r="N52" t="s">
        <v>157</v>
      </c>
      <c r="O52" s="25"/>
      <c r="P52">
        <v>1</v>
      </c>
      <c r="Q52" s="21"/>
    </row>
    <row r="53" spans="1:17" x14ac:dyDescent="0.3">
      <c r="A53" s="2" t="s">
        <v>409</v>
      </c>
      <c r="B53" s="9" t="s">
        <v>1610</v>
      </c>
      <c r="C53" s="24" t="s">
        <v>363</v>
      </c>
      <c r="D53" s="18" t="s">
        <v>33</v>
      </c>
      <c r="E53" s="3"/>
      <c r="F53" s="3">
        <v>4</v>
      </c>
      <c r="G53" s="3"/>
      <c r="H53" s="32" t="s">
        <v>62</v>
      </c>
      <c r="I53" s="22">
        <v>16</v>
      </c>
      <c r="J53" s="22" t="s">
        <v>35</v>
      </c>
      <c r="K53" s="22">
        <v>3.6</v>
      </c>
      <c r="L53" s="22">
        <v>0.2</v>
      </c>
      <c r="M53" s="22">
        <f t="shared" si="0"/>
        <v>0.72000000000000008</v>
      </c>
      <c r="N53" t="s">
        <v>159</v>
      </c>
      <c r="O53" s="25"/>
      <c r="P53">
        <v>1</v>
      </c>
      <c r="Q53" s="21"/>
    </row>
    <row r="54" spans="1:17" x14ac:dyDescent="0.3">
      <c r="A54" s="2" t="s">
        <v>410</v>
      </c>
      <c r="B54" s="9" t="s">
        <v>1610</v>
      </c>
      <c r="C54" s="24" t="s">
        <v>364</v>
      </c>
      <c r="D54" s="18" t="s">
        <v>33</v>
      </c>
      <c r="E54" s="3"/>
      <c r="F54" s="3">
        <v>4</v>
      </c>
      <c r="G54" s="3"/>
      <c r="H54" s="32" t="s">
        <v>53</v>
      </c>
      <c r="I54" s="22">
        <v>16</v>
      </c>
      <c r="J54" s="22" t="s">
        <v>35</v>
      </c>
      <c r="K54" s="22">
        <v>3.6</v>
      </c>
      <c r="L54" s="22">
        <v>0.2</v>
      </c>
      <c r="M54" s="22">
        <f t="shared" si="0"/>
        <v>0.72000000000000008</v>
      </c>
      <c r="N54" t="s">
        <v>161</v>
      </c>
      <c r="O54" s="25"/>
      <c r="P54">
        <v>1</v>
      </c>
      <c r="Q54" s="21"/>
    </row>
    <row r="55" spans="1:17" x14ac:dyDescent="0.3">
      <c r="A55" s="2" t="s">
        <v>411</v>
      </c>
      <c r="B55" s="9" t="s">
        <v>1610</v>
      </c>
      <c r="C55" s="24" t="s">
        <v>364</v>
      </c>
      <c r="D55" s="18" t="s">
        <v>33</v>
      </c>
      <c r="E55" s="3"/>
      <c r="F55" s="3">
        <v>5</v>
      </c>
      <c r="G55" s="3"/>
      <c r="H55" s="32" t="s">
        <v>56</v>
      </c>
      <c r="I55" s="22">
        <v>16</v>
      </c>
      <c r="J55" s="22" t="s">
        <v>35</v>
      </c>
      <c r="K55" s="22">
        <v>3.6</v>
      </c>
      <c r="L55" s="22">
        <v>0.2</v>
      </c>
      <c r="M55" s="22">
        <f t="shared" si="0"/>
        <v>0.72000000000000008</v>
      </c>
      <c r="N55" t="s">
        <v>163</v>
      </c>
      <c r="O55" s="25"/>
      <c r="P55">
        <v>1</v>
      </c>
      <c r="Q55" s="21"/>
    </row>
    <row r="56" spans="1:17" x14ac:dyDescent="0.3">
      <c r="A56" s="2" t="s">
        <v>412</v>
      </c>
      <c r="B56" s="9" t="s">
        <v>1610</v>
      </c>
      <c r="C56" s="24" t="s">
        <v>239</v>
      </c>
      <c r="D56" s="18" t="s">
        <v>33</v>
      </c>
      <c r="E56" s="3"/>
      <c r="F56" s="3">
        <v>5</v>
      </c>
      <c r="G56" s="3"/>
      <c r="H56" s="32" t="s">
        <v>47</v>
      </c>
      <c r="I56" s="22">
        <v>16</v>
      </c>
      <c r="J56" s="22" t="s">
        <v>35</v>
      </c>
      <c r="K56" s="22">
        <v>3.6</v>
      </c>
      <c r="L56" s="22">
        <v>0.2</v>
      </c>
      <c r="M56" s="22">
        <f t="shared" si="0"/>
        <v>0.72000000000000008</v>
      </c>
      <c r="N56" t="s">
        <v>165</v>
      </c>
      <c r="O56" s="25"/>
      <c r="P56">
        <v>1</v>
      </c>
    </row>
    <row r="57" spans="1:17" x14ac:dyDescent="0.3">
      <c r="A57" s="2" t="s">
        <v>413</v>
      </c>
      <c r="B57" s="9" t="s">
        <v>1610</v>
      </c>
      <c r="C57" s="24" t="s">
        <v>239</v>
      </c>
      <c r="D57" s="18" t="s">
        <v>33</v>
      </c>
      <c r="E57" s="3"/>
      <c r="F57" s="3">
        <v>4</v>
      </c>
      <c r="G57" s="3"/>
      <c r="H57" s="32" t="s">
        <v>50</v>
      </c>
      <c r="I57" s="22">
        <v>16</v>
      </c>
      <c r="J57" s="22" t="s">
        <v>35</v>
      </c>
      <c r="K57" s="22">
        <v>3.6</v>
      </c>
      <c r="L57" s="22">
        <v>0.2</v>
      </c>
      <c r="M57" s="22">
        <f t="shared" si="0"/>
        <v>0.72000000000000008</v>
      </c>
      <c r="N57" t="s">
        <v>167</v>
      </c>
      <c r="O57" s="25"/>
      <c r="P57">
        <v>1</v>
      </c>
    </row>
    <row r="58" spans="1:17" ht="15" thickBot="1" x14ac:dyDescent="0.35">
      <c r="A58" s="50"/>
      <c r="B58" s="51" t="s">
        <v>1610</v>
      </c>
      <c r="C58" s="52"/>
      <c r="D58" s="53"/>
      <c r="E58" s="54"/>
      <c r="F58" s="54"/>
      <c r="G58" s="54"/>
      <c r="H58" s="63" t="s">
        <v>253</v>
      </c>
      <c r="I58" s="48">
        <v>16</v>
      </c>
      <c r="J58" s="48" t="s">
        <v>35</v>
      </c>
      <c r="K58" s="48">
        <v>3.6</v>
      </c>
      <c r="L58" s="48">
        <v>0</v>
      </c>
      <c r="M58" s="48">
        <f t="shared" si="0"/>
        <v>0</v>
      </c>
      <c r="N58" s="47" t="s">
        <v>168</v>
      </c>
      <c r="O58" s="56"/>
      <c r="P58" s="47">
        <v>1</v>
      </c>
    </row>
    <row r="59" spans="1:17" x14ac:dyDescent="0.3">
      <c r="A59" s="41"/>
      <c r="B59" s="42" t="s">
        <v>1610</v>
      </c>
      <c r="C59" s="43"/>
      <c r="D59" s="44" t="s">
        <v>33</v>
      </c>
      <c r="E59" s="45"/>
      <c r="F59" s="45"/>
      <c r="G59" s="45"/>
      <c r="H59" s="61" t="s">
        <v>243</v>
      </c>
      <c r="I59" s="22"/>
      <c r="J59" s="22"/>
      <c r="K59" s="22"/>
      <c r="L59" s="22"/>
      <c r="M59" s="22"/>
      <c r="N59" t="s">
        <v>169</v>
      </c>
      <c r="O59" s="21"/>
      <c r="P59">
        <v>4</v>
      </c>
    </row>
    <row r="60" spans="1:17" x14ac:dyDescent="0.3">
      <c r="A60" s="2" t="s">
        <v>414</v>
      </c>
      <c r="B60" s="9" t="s">
        <v>1610</v>
      </c>
      <c r="C60" s="24" t="s">
        <v>366</v>
      </c>
      <c r="D60" s="18" t="s">
        <v>33</v>
      </c>
      <c r="E60" s="3"/>
      <c r="F60" s="3">
        <v>1</v>
      </c>
      <c r="G60" s="3"/>
      <c r="H60" s="39" t="s">
        <v>342</v>
      </c>
      <c r="I60" s="22">
        <v>16</v>
      </c>
      <c r="J60" s="22" t="s">
        <v>35</v>
      </c>
      <c r="K60" s="22">
        <v>3.6</v>
      </c>
      <c r="L60" s="22">
        <v>0.2</v>
      </c>
      <c r="M60" s="22">
        <f t="shared" si="0"/>
        <v>0.72000000000000008</v>
      </c>
      <c r="N60" t="s">
        <v>300</v>
      </c>
      <c r="O60" s="25"/>
      <c r="P60">
        <v>1</v>
      </c>
    </row>
    <row r="61" spans="1:17" x14ac:dyDescent="0.3">
      <c r="A61" s="2" t="s">
        <v>415</v>
      </c>
      <c r="B61" s="9" t="s">
        <v>1610</v>
      </c>
      <c r="C61" s="24" t="s">
        <v>366</v>
      </c>
      <c r="D61" s="18" t="s">
        <v>33</v>
      </c>
      <c r="E61" s="3"/>
      <c r="F61" s="3">
        <v>1</v>
      </c>
      <c r="G61" s="3"/>
      <c r="H61" s="39" t="s">
        <v>343</v>
      </c>
      <c r="I61" s="22">
        <v>16</v>
      </c>
      <c r="J61" s="22" t="s">
        <v>35</v>
      </c>
      <c r="K61" s="22">
        <v>3.6</v>
      </c>
      <c r="L61" s="22">
        <v>0.2</v>
      </c>
      <c r="M61" s="22">
        <f t="shared" si="0"/>
        <v>0.72000000000000008</v>
      </c>
      <c r="N61" t="s">
        <v>301</v>
      </c>
      <c r="O61" s="25"/>
      <c r="P61">
        <v>1</v>
      </c>
    </row>
    <row r="62" spans="1:17" x14ac:dyDescent="0.3">
      <c r="A62" s="2" t="s">
        <v>416</v>
      </c>
      <c r="B62" s="9" t="s">
        <v>1610</v>
      </c>
      <c r="C62" s="24" t="s">
        <v>367</v>
      </c>
      <c r="D62" s="18" t="s">
        <v>33</v>
      </c>
      <c r="E62" s="3"/>
      <c r="F62" s="3">
        <v>3</v>
      </c>
      <c r="G62" s="3"/>
      <c r="H62" s="39" t="s">
        <v>349</v>
      </c>
      <c r="I62" s="22">
        <v>16</v>
      </c>
      <c r="J62" s="22" t="s">
        <v>35</v>
      </c>
      <c r="K62" s="22">
        <v>3.6</v>
      </c>
      <c r="L62" s="22">
        <v>0.2</v>
      </c>
      <c r="M62" s="22">
        <f t="shared" si="0"/>
        <v>0.72000000000000008</v>
      </c>
      <c r="N62" t="s">
        <v>302</v>
      </c>
      <c r="O62" s="25"/>
      <c r="P62">
        <v>1</v>
      </c>
    </row>
    <row r="63" spans="1:17" x14ac:dyDescent="0.3">
      <c r="A63" s="2" t="s">
        <v>417</v>
      </c>
      <c r="B63" s="9" t="s">
        <v>1610</v>
      </c>
      <c r="C63" s="24" t="s">
        <v>367</v>
      </c>
      <c r="D63" s="18" t="s">
        <v>33</v>
      </c>
      <c r="E63" s="3"/>
      <c r="F63" s="3">
        <v>2</v>
      </c>
      <c r="G63" s="3"/>
      <c r="H63" s="39" t="s">
        <v>350</v>
      </c>
      <c r="I63" s="22">
        <v>16</v>
      </c>
      <c r="J63" s="22" t="s">
        <v>35</v>
      </c>
      <c r="K63" s="22">
        <v>3.6</v>
      </c>
      <c r="L63" s="22">
        <v>0.2</v>
      </c>
      <c r="M63" s="22">
        <f t="shared" si="0"/>
        <v>0.72000000000000008</v>
      </c>
      <c r="N63" t="s">
        <v>303</v>
      </c>
      <c r="O63" s="25"/>
      <c r="P63">
        <v>1</v>
      </c>
    </row>
    <row r="64" spans="1:17" x14ac:dyDescent="0.3">
      <c r="A64" s="2" t="s">
        <v>418</v>
      </c>
      <c r="B64" s="9" t="s">
        <v>1610</v>
      </c>
      <c r="C64" s="24" t="s">
        <v>367</v>
      </c>
      <c r="D64" s="18" t="s">
        <v>33</v>
      </c>
      <c r="E64" s="3"/>
      <c r="F64" s="3">
        <v>2</v>
      </c>
      <c r="G64" s="3"/>
      <c r="H64" s="39" t="s">
        <v>351</v>
      </c>
      <c r="I64" s="22">
        <v>16</v>
      </c>
      <c r="J64" s="22" t="s">
        <v>35</v>
      </c>
      <c r="K64" s="22">
        <v>3.6</v>
      </c>
      <c r="L64" s="22">
        <v>0.2</v>
      </c>
      <c r="M64" s="22">
        <f t="shared" si="0"/>
        <v>0.72000000000000008</v>
      </c>
      <c r="N64" t="s">
        <v>304</v>
      </c>
      <c r="O64" s="25"/>
      <c r="P64">
        <v>1</v>
      </c>
    </row>
    <row r="65" spans="1:17" x14ac:dyDescent="0.3">
      <c r="A65" s="2" t="s">
        <v>419</v>
      </c>
      <c r="B65" s="9" t="s">
        <v>1610</v>
      </c>
      <c r="C65" s="24" t="s">
        <v>365</v>
      </c>
      <c r="D65" s="18" t="s">
        <v>33</v>
      </c>
      <c r="E65" s="3"/>
      <c r="F65" s="3">
        <v>3</v>
      </c>
      <c r="G65" s="3"/>
      <c r="H65" s="39" t="s">
        <v>252</v>
      </c>
      <c r="I65" s="22">
        <v>16</v>
      </c>
      <c r="J65" s="22" t="s">
        <v>35</v>
      </c>
      <c r="K65" s="22">
        <v>3.6</v>
      </c>
      <c r="L65" s="22">
        <v>0</v>
      </c>
      <c r="M65" s="22">
        <f t="shared" si="0"/>
        <v>0</v>
      </c>
      <c r="N65" t="s">
        <v>305</v>
      </c>
      <c r="O65" s="25"/>
      <c r="P65">
        <v>1</v>
      </c>
    </row>
    <row r="66" spans="1:17" x14ac:dyDescent="0.3">
      <c r="A66" s="2" t="s">
        <v>420</v>
      </c>
      <c r="B66" s="9" t="s">
        <v>1610</v>
      </c>
      <c r="C66" s="24" t="s">
        <v>489</v>
      </c>
      <c r="D66" s="18" t="s">
        <v>33</v>
      </c>
      <c r="E66" s="3"/>
      <c r="F66" s="3">
        <v>1</v>
      </c>
      <c r="G66" s="3"/>
      <c r="H66" s="39" t="s">
        <v>257</v>
      </c>
      <c r="I66" s="22">
        <v>16</v>
      </c>
      <c r="J66" s="22" t="s">
        <v>35</v>
      </c>
      <c r="K66" s="22">
        <v>3.6</v>
      </c>
      <c r="L66" s="22">
        <v>0</v>
      </c>
      <c r="M66" s="22">
        <f t="shared" si="0"/>
        <v>0</v>
      </c>
      <c r="N66" t="s">
        <v>306</v>
      </c>
      <c r="O66" s="25"/>
      <c r="P66">
        <v>1</v>
      </c>
    </row>
    <row r="67" spans="1:17" x14ac:dyDescent="0.3">
      <c r="A67" s="2" t="s">
        <v>421</v>
      </c>
      <c r="B67" s="9" t="s">
        <v>1610</v>
      </c>
      <c r="C67" s="24" t="s">
        <v>365</v>
      </c>
      <c r="D67" s="18" t="s">
        <v>33</v>
      </c>
      <c r="E67" s="3"/>
      <c r="F67" s="3">
        <v>1</v>
      </c>
      <c r="G67" s="3"/>
      <c r="H67" s="39" t="s">
        <v>260</v>
      </c>
      <c r="I67" s="22">
        <v>16</v>
      </c>
      <c r="J67" s="22" t="s">
        <v>35</v>
      </c>
      <c r="K67" s="22">
        <v>3.6</v>
      </c>
      <c r="L67" s="22">
        <v>0</v>
      </c>
      <c r="M67" s="22">
        <f t="shared" si="0"/>
        <v>0</v>
      </c>
      <c r="N67" t="s">
        <v>307</v>
      </c>
      <c r="O67" s="25"/>
      <c r="P67">
        <v>1</v>
      </c>
    </row>
    <row r="68" spans="1:17" ht="15" thickBot="1" x14ac:dyDescent="0.35">
      <c r="A68" s="48"/>
      <c r="B68" s="51" t="s">
        <v>1610</v>
      </c>
      <c r="C68" s="66"/>
      <c r="D68" s="67"/>
      <c r="E68" s="68"/>
      <c r="F68" s="68"/>
      <c r="G68" s="68"/>
      <c r="H68" s="39" t="s">
        <v>270</v>
      </c>
      <c r="I68" s="48">
        <v>10</v>
      </c>
      <c r="J68" s="48" t="s">
        <v>29</v>
      </c>
      <c r="K68" s="48">
        <v>3.6</v>
      </c>
      <c r="L68" s="48">
        <v>0</v>
      </c>
      <c r="M68" s="48">
        <f t="shared" si="0"/>
        <v>0</v>
      </c>
      <c r="N68" s="47" t="s">
        <v>308</v>
      </c>
      <c r="O68" s="56"/>
      <c r="P68" s="47">
        <v>1</v>
      </c>
    </row>
    <row r="69" spans="1:17" x14ac:dyDescent="0.3">
      <c r="B69" s="9" t="s">
        <v>229</v>
      </c>
      <c r="C69" s="43"/>
      <c r="F69" s="22"/>
      <c r="H69" s="64" t="s">
        <v>243</v>
      </c>
      <c r="P69" s="20">
        <v>4</v>
      </c>
      <c r="Q69" t="s">
        <v>294</v>
      </c>
    </row>
    <row r="70" spans="1:17" x14ac:dyDescent="0.3">
      <c r="A70" s="2" t="s">
        <v>422</v>
      </c>
      <c r="B70" s="9" t="s">
        <v>1610</v>
      </c>
      <c r="C70" s="24" t="s">
        <v>262</v>
      </c>
      <c r="D70" s="18" t="s">
        <v>171</v>
      </c>
      <c r="E70" s="3"/>
      <c r="F70" s="3">
        <v>5</v>
      </c>
      <c r="G70" s="3"/>
      <c r="H70" s="38" t="s">
        <v>258</v>
      </c>
      <c r="I70" s="22">
        <v>10</v>
      </c>
      <c r="J70" s="22" t="s">
        <v>29</v>
      </c>
      <c r="K70" s="22">
        <v>2.2000000000000002</v>
      </c>
      <c r="L70" s="22">
        <v>0.3</v>
      </c>
      <c r="M70" s="22">
        <f>K70*L70</f>
        <v>0.66</v>
      </c>
      <c r="N70" t="s">
        <v>266</v>
      </c>
      <c r="O70" s="21"/>
      <c r="P70">
        <v>1.5</v>
      </c>
      <c r="Q70" t="s">
        <v>294</v>
      </c>
    </row>
    <row r="71" spans="1:17" x14ac:dyDescent="0.3">
      <c r="A71" s="2" t="s">
        <v>423</v>
      </c>
      <c r="B71" s="9" t="s">
        <v>1610</v>
      </c>
      <c r="C71" s="24" t="s">
        <v>263</v>
      </c>
      <c r="D71" s="18" t="s">
        <v>171</v>
      </c>
      <c r="E71" s="3"/>
      <c r="F71" s="3">
        <v>5</v>
      </c>
      <c r="G71" s="3"/>
      <c r="H71" s="38" t="s">
        <v>259</v>
      </c>
      <c r="I71" s="22">
        <v>10</v>
      </c>
      <c r="J71" s="22" t="s">
        <v>29</v>
      </c>
      <c r="K71" s="22">
        <v>2.2000000000000002</v>
      </c>
      <c r="L71" s="22">
        <v>0.3</v>
      </c>
      <c r="M71" s="22">
        <f t="shared" ref="M71:M73" si="3">K71*L71</f>
        <v>0.66</v>
      </c>
      <c r="N71" t="s">
        <v>267</v>
      </c>
      <c r="O71" s="21"/>
      <c r="P71">
        <v>1.5</v>
      </c>
      <c r="Q71" t="s">
        <v>294</v>
      </c>
    </row>
    <row r="72" spans="1:17" x14ac:dyDescent="0.3">
      <c r="A72" s="2" t="s">
        <v>424</v>
      </c>
      <c r="B72" s="9" t="s">
        <v>1610</v>
      </c>
      <c r="C72" s="24" t="s">
        <v>264</v>
      </c>
      <c r="D72" s="18" t="s">
        <v>171</v>
      </c>
      <c r="E72" s="3"/>
      <c r="F72" s="3">
        <v>12</v>
      </c>
      <c r="G72" s="3"/>
      <c r="H72" s="38" t="s">
        <v>261</v>
      </c>
      <c r="I72" s="22">
        <v>10</v>
      </c>
      <c r="J72" s="22" t="s">
        <v>29</v>
      </c>
      <c r="K72" s="22">
        <v>2.2000000000000002</v>
      </c>
      <c r="L72" s="22">
        <v>0.5</v>
      </c>
      <c r="M72" s="22">
        <f t="shared" si="3"/>
        <v>1.1000000000000001</v>
      </c>
      <c r="N72" t="s">
        <v>268</v>
      </c>
      <c r="O72" s="21"/>
      <c r="P72">
        <v>1.5</v>
      </c>
      <c r="Q72" t="s">
        <v>294</v>
      </c>
    </row>
    <row r="73" spans="1:17" x14ac:dyDescent="0.3">
      <c r="A73" s="2" t="s">
        <v>425</v>
      </c>
      <c r="B73" s="9" t="s">
        <v>1610</v>
      </c>
      <c r="C73" s="24" t="s">
        <v>265</v>
      </c>
      <c r="D73" s="18" t="s">
        <v>171</v>
      </c>
      <c r="E73" s="3"/>
      <c r="F73" s="3">
        <v>7</v>
      </c>
      <c r="G73" s="3"/>
      <c r="H73" s="38" t="s">
        <v>172</v>
      </c>
      <c r="I73" s="22">
        <v>10</v>
      </c>
      <c r="J73" s="22" t="s">
        <v>29</v>
      </c>
      <c r="K73" s="22">
        <v>2.2000000000000002</v>
      </c>
      <c r="L73" s="22">
        <v>0.3</v>
      </c>
      <c r="M73" s="22">
        <f t="shared" si="3"/>
        <v>0.66</v>
      </c>
      <c r="N73" t="s">
        <v>269</v>
      </c>
      <c r="O73" s="21"/>
      <c r="P73">
        <v>2.5</v>
      </c>
      <c r="Q73" t="s">
        <v>294</v>
      </c>
    </row>
    <row r="74" spans="1:17" x14ac:dyDescent="0.3">
      <c r="A74" s="2" t="s">
        <v>426</v>
      </c>
      <c r="B74" s="9" t="s">
        <v>1610</v>
      </c>
      <c r="C74" s="24" t="s">
        <v>314</v>
      </c>
      <c r="D74" s="18" t="s">
        <v>171</v>
      </c>
      <c r="E74" s="3"/>
      <c r="F74" s="3">
        <v>5</v>
      </c>
      <c r="G74" s="3"/>
      <c r="H74" s="38" t="s">
        <v>313</v>
      </c>
      <c r="I74" s="22">
        <v>10</v>
      </c>
      <c r="J74" s="22" t="s">
        <v>29</v>
      </c>
      <c r="K74" s="22">
        <v>2.2000000000000002</v>
      </c>
      <c r="L74" s="22">
        <v>0.3</v>
      </c>
      <c r="M74" s="22">
        <f>K74*L74</f>
        <v>0.66</v>
      </c>
      <c r="N74" t="s">
        <v>285</v>
      </c>
      <c r="O74" s="21"/>
      <c r="P74">
        <v>1.5</v>
      </c>
      <c r="Q74" t="s">
        <v>294</v>
      </c>
    </row>
    <row r="75" spans="1:17" x14ac:dyDescent="0.3">
      <c r="A75" s="2" t="s">
        <v>427</v>
      </c>
      <c r="B75" s="9" t="s">
        <v>1610</v>
      </c>
      <c r="C75" s="24" t="s">
        <v>325</v>
      </c>
      <c r="D75" s="18" t="s">
        <v>171</v>
      </c>
      <c r="E75" s="3"/>
      <c r="F75" s="3">
        <v>5</v>
      </c>
      <c r="G75" s="3"/>
      <c r="H75" s="38" t="s">
        <v>315</v>
      </c>
      <c r="I75" s="22">
        <v>10</v>
      </c>
      <c r="J75" s="22" t="s">
        <v>29</v>
      </c>
      <c r="K75" s="22">
        <v>2.2000000000000002</v>
      </c>
      <c r="L75" s="22">
        <v>0.3</v>
      </c>
      <c r="M75" s="22">
        <f t="shared" ref="M75:M78" si="4">K75*L75</f>
        <v>0.66</v>
      </c>
      <c r="N75" t="s">
        <v>286</v>
      </c>
      <c r="O75" s="21"/>
      <c r="P75">
        <v>1.5</v>
      </c>
      <c r="Q75" t="s">
        <v>294</v>
      </c>
    </row>
    <row r="76" spans="1:17" x14ac:dyDescent="0.3">
      <c r="A76" s="2" t="s">
        <v>428</v>
      </c>
      <c r="B76" s="9" t="s">
        <v>1610</v>
      </c>
      <c r="C76" s="24" t="s">
        <v>316</v>
      </c>
      <c r="D76" s="18" t="s">
        <v>171</v>
      </c>
      <c r="E76" s="3"/>
      <c r="F76" s="3">
        <v>12</v>
      </c>
      <c r="G76" s="3"/>
      <c r="H76" s="38" t="s">
        <v>327</v>
      </c>
      <c r="I76" s="22">
        <v>10</v>
      </c>
      <c r="J76" s="22" t="s">
        <v>29</v>
      </c>
      <c r="K76" s="22">
        <v>2.2000000000000002</v>
      </c>
      <c r="L76" s="22">
        <v>0.5</v>
      </c>
      <c r="M76" s="22">
        <f t="shared" si="4"/>
        <v>1.1000000000000001</v>
      </c>
      <c r="N76" t="s">
        <v>287</v>
      </c>
      <c r="O76" s="21"/>
      <c r="P76">
        <v>1.5</v>
      </c>
      <c r="Q76" t="s">
        <v>294</v>
      </c>
    </row>
    <row r="77" spans="1:17" x14ac:dyDescent="0.3">
      <c r="A77" s="2" t="s">
        <v>429</v>
      </c>
      <c r="B77" s="9" t="s">
        <v>1610</v>
      </c>
      <c r="C77" s="24" t="s">
        <v>326</v>
      </c>
      <c r="D77" s="18" t="s">
        <v>171</v>
      </c>
      <c r="E77" s="3"/>
      <c r="F77" s="3">
        <v>6</v>
      </c>
      <c r="G77" s="3"/>
      <c r="H77" s="38" t="s">
        <v>317</v>
      </c>
      <c r="I77" s="22">
        <v>10</v>
      </c>
      <c r="J77" s="22" t="s">
        <v>29</v>
      </c>
      <c r="K77" s="22">
        <v>2.2000000000000002</v>
      </c>
      <c r="L77" s="22">
        <v>0.3</v>
      </c>
      <c r="M77" s="22">
        <f t="shared" si="4"/>
        <v>0.66</v>
      </c>
      <c r="N77" t="s">
        <v>288</v>
      </c>
      <c r="O77" s="21"/>
      <c r="P77">
        <v>2.5</v>
      </c>
      <c r="Q77" t="s">
        <v>294</v>
      </c>
    </row>
    <row r="78" spans="1:17" ht="15" thickBot="1" x14ac:dyDescent="0.35">
      <c r="A78" s="47"/>
      <c r="B78" s="65"/>
      <c r="C78" s="66"/>
      <c r="D78" s="67"/>
      <c r="E78" s="68"/>
      <c r="F78" s="68"/>
      <c r="G78" s="68"/>
      <c r="H78" s="60" t="s">
        <v>253</v>
      </c>
      <c r="I78" s="48">
        <v>10</v>
      </c>
      <c r="J78" s="48" t="s">
        <v>29</v>
      </c>
      <c r="K78" s="48">
        <v>3.6</v>
      </c>
      <c r="L78" s="48">
        <v>0</v>
      </c>
      <c r="M78" s="48">
        <f t="shared" si="4"/>
        <v>0</v>
      </c>
      <c r="N78" s="47" t="s">
        <v>309</v>
      </c>
      <c r="O78" s="47"/>
      <c r="P78" s="47">
        <v>1</v>
      </c>
    </row>
    <row r="79" spans="1:17" ht="18.600000000000001" thickBot="1" x14ac:dyDescent="0.4">
      <c r="A79" s="69" t="s">
        <v>274</v>
      </c>
      <c r="B79" s="47"/>
      <c r="C79" s="47"/>
      <c r="D79" s="47"/>
      <c r="E79" s="47"/>
      <c r="F79" s="48"/>
      <c r="G79" s="47"/>
      <c r="H79" s="47"/>
      <c r="I79" s="47"/>
      <c r="J79" s="47"/>
      <c r="K79" s="47"/>
      <c r="L79" s="47"/>
      <c r="M79" s="47"/>
      <c r="N79" s="47"/>
      <c r="O79" s="47"/>
      <c r="P79" s="47"/>
    </row>
    <row r="80" spans="1:17" x14ac:dyDescent="0.3">
      <c r="A80" s="41" t="s">
        <v>430</v>
      </c>
      <c r="B80" s="42" t="s">
        <v>1610</v>
      </c>
      <c r="C80" s="43" t="s">
        <v>281</v>
      </c>
      <c r="D80" s="44" t="s">
        <v>171</v>
      </c>
      <c r="E80" s="45"/>
      <c r="F80" s="45"/>
      <c r="G80" s="45"/>
      <c r="H80" s="46" t="s">
        <v>275</v>
      </c>
      <c r="I80" s="22">
        <v>10</v>
      </c>
      <c r="J80" s="22" t="s">
        <v>29</v>
      </c>
      <c r="K80" s="22">
        <v>2.2000000000000002</v>
      </c>
      <c r="L80" s="22">
        <v>0.1</v>
      </c>
      <c r="M80" s="22">
        <f t="shared" ref="M80:M85" si="5">K80*L80</f>
        <v>0.22000000000000003</v>
      </c>
      <c r="N80" t="s">
        <v>289</v>
      </c>
      <c r="O80" s="21"/>
      <c r="P80">
        <v>1.5</v>
      </c>
      <c r="Q80" t="s">
        <v>294</v>
      </c>
    </row>
    <row r="81" spans="1:17" x14ac:dyDescent="0.3">
      <c r="A81" s="2" t="s">
        <v>431</v>
      </c>
      <c r="B81" s="9" t="s">
        <v>1610</v>
      </c>
      <c r="C81" s="24" t="s">
        <v>282</v>
      </c>
      <c r="D81" s="18" t="s">
        <v>171</v>
      </c>
      <c r="E81" s="3"/>
      <c r="F81" s="3"/>
      <c r="G81" s="3"/>
      <c r="H81" s="1" t="s">
        <v>276</v>
      </c>
      <c r="I81" s="22">
        <v>10</v>
      </c>
      <c r="J81" s="22" t="s">
        <v>29</v>
      </c>
      <c r="K81" s="22">
        <v>2.2000000000000002</v>
      </c>
      <c r="L81" s="22">
        <v>0.1</v>
      </c>
      <c r="M81" s="22">
        <f t="shared" si="5"/>
        <v>0.22000000000000003</v>
      </c>
      <c r="N81" t="s">
        <v>290</v>
      </c>
      <c r="O81" s="21"/>
      <c r="P81">
        <v>1.5</v>
      </c>
      <c r="Q81" t="s">
        <v>294</v>
      </c>
    </row>
    <row r="82" spans="1:17" x14ac:dyDescent="0.3">
      <c r="A82" s="2" t="s">
        <v>432</v>
      </c>
      <c r="B82" s="9" t="s">
        <v>1610</v>
      </c>
      <c r="C82" s="24" t="s">
        <v>283</v>
      </c>
      <c r="D82" s="18" t="s">
        <v>171</v>
      </c>
      <c r="E82" s="3"/>
      <c r="F82" s="3"/>
      <c r="G82" s="3"/>
      <c r="H82" s="1" t="s">
        <v>277</v>
      </c>
      <c r="I82" s="22">
        <v>10</v>
      </c>
      <c r="J82" s="22" t="s">
        <v>29</v>
      </c>
      <c r="K82" s="22">
        <v>2.2000000000000002</v>
      </c>
      <c r="L82" s="22">
        <v>0.1</v>
      </c>
      <c r="M82" s="22">
        <f t="shared" si="5"/>
        <v>0.22000000000000003</v>
      </c>
      <c r="N82" t="s">
        <v>291</v>
      </c>
      <c r="O82" s="21"/>
      <c r="P82">
        <v>1.5</v>
      </c>
      <c r="Q82" t="s">
        <v>294</v>
      </c>
    </row>
    <row r="83" spans="1:17" x14ac:dyDescent="0.3">
      <c r="A83" s="2" t="s">
        <v>433</v>
      </c>
      <c r="B83" s="9" t="s">
        <v>1610</v>
      </c>
      <c r="C83" s="24" t="s">
        <v>284</v>
      </c>
      <c r="D83" s="18" t="s">
        <v>171</v>
      </c>
      <c r="E83" s="3"/>
      <c r="F83" s="3"/>
      <c r="G83" s="3"/>
      <c r="H83" s="1" t="s">
        <v>278</v>
      </c>
      <c r="I83" s="22">
        <v>10</v>
      </c>
      <c r="J83" s="22" t="s">
        <v>29</v>
      </c>
      <c r="K83" s="22">
        <v>2.2000000000000002</v>
      </c>
      <c r="L83" s="22">
        <v>0.05</v>
      </c>
      <c r="M83" s="22">
        <f t="shared" si="5"/>
        <v>0.11000000000000001</v>
      </c>
      <c r="N83" t="s">
        <v>292</v>
      </c>
      <c r="O83" s="21"/>
      <c r="P83">
        <v>1</v>
      </c>
    </row>
    <row r="84" spans="1:17" x14ac:dyDescent="0.3">
      <c r="A84" s="2" t="s">
        <v>434</v>
      </c>
      <c r="B84" s="9" t="s">
        <v>1610</v>
      </c>
      <c r="C84" s="24" t="s">
        <v>284</v>
      </c>
      <c r="D84" s="18" t="s">
        <v>33</v>
      </c>
      <c r="E84" s="3"/>
      <c r="F84" s="3">
        <v>2</v>
      </c>
      <c r="G84" s="3"/>
      <c r="H84" s="1" t="s">
        <v>328</v>
      </c>
      <c r="I84" s="22" t="s">
        <v>329</v>
      </c>
      <c r="J84" s="22" t="s">
        <v>35</v>
      </c>
      <c r="K84" s="22">
        <v>3.6</v>
      </c>
      <c r="L84" s="22">
        <v>0</v>
      </c>
      <c r="M84" s="22">
        <f t="shared" si="5"/>
        <v>0</v>
      </c>
      <c r="N84" t="s">
        <v>293</v>
      </c>
      <c r="O84" s="21"/>
    </row>
    <row r="85" spans="1:17" x14ac:dyDescent="0.3">
      <c r="A85" s="2" t="s">
        <v>435</v>
      </c>
      <c r="B85" s="9" t="s">
        <v>1610</v>
      </c>
      <c r="C85" s="24" t="s">
        <v>1610</v>
      </c>
      <c r="D85" s="18" t="s">
        <v>318</v>
      </c>
      <c r="E85" s="3"/>
      <c r="F85" s="3"/>
      <c r="G85" s="3"/>
      <c r="H85" s="1" t="s">
        <v>279</v>
      </c>
      <c r="I85" s="22">
        <v>6</v>
      </c>
      <c r="J85" s="22" t="s">
        <v>29</v>
      </c>
      <c r="K85" s="22">
        <v>2.2000000000000002</v>
      </c>
      <c r="L85" s="22">
        <v>0.01</v>
      </c>
      <c r="M85" s="22">
        <f t="shared" si="5"/>
        <v>2.2000000000000002E-2</v>
      </c>
      <c r="N85" t="s">
        <v>330</v>
      </c>
      <c r="O85" s="21"/>
      <c r="P85">
        <v>1</v>
      </c>
    </row>
    <row r="86" spans="1:17" x14ac:dyDescent="0.3">
      <c r="A86" s="2"/>
      <c r="B86" s="9" t="s">
        <v>1610</v>
      </c>
      <c r="C86" s="24" t="s">
        <v>1610</v>
      </c>
      <c r="D86" s="18"/>
      <c r="E86" s="3"/>
      <c r="F86" s="3"/>
      <c r="G86" s="3"/>
      <c r="H86" s="1" t="s">
        <v>280</v>
      </c>
      <c r="I86" s="22"/>
      <c r="J86" s="22"/>
      <c r="K86" s="22"/>
      <c r="L86" s="22"/>
      <c r="M86" s="22"/>
      <c r="O86" s="21"/>
      <c r="P86">
        <v>2</v>
      </c>
    </row>
    <row r="87" spans="1:17" ht="15" thickBot="1" x14ac:dyDescent="0.35">
      <c r="A87" s="50"/>
      <c r="B87" s="51" t="s">
        <v>1610</v>
      </c>
      <c r="C87" s="52" t="s">
        <v>1610</v>
      </c>
      <c r="D87" s="53"/>
      <c r="E87" s="54"/>
      <c r="F87" s="54"/>
      <c r="G87" s="54"/>
      <c r="H87" s="81" t="s">
        <v>299</v>
      </c>
      <c r="I87" s="48"/>
      <c r="J87" s="48"/>
      <c r="K87" s="48"/>
      <c r="L87" s="48"/>
      <c r="M87" s="48"/>
      <c r="N87" s="47"/>
      <c r="O87" s="62"/>
      <c r="P87" s="47">
        <v>3</v>
      </c>
    </row>
    <row r="88" spans="1:17" x14ac:dyDescent="0.3">
      <c r="A88" s="45"/>
      <c r="B88" s="45"/>
      <c r="C88" s="79"/>
      <c r="D88" s="44"/>
      <c r="E88" s="45"/>
      <c r="F88" s="45"/>
      <c r="G88" s="45"/>
      <c r="H88" s="80" t="s">
        <v>324</v>
      </c>
      <c r="I88" s="23"/>
      <c r="J88" s="23"/>
      <c r="K88" s="23"/>
      <c r="L88" s="23"/>
      <c r="M88" s="23"/>
      <c r="N88" s="21"/>
      <c r="O88" s="21"/>
      <c r="P88" s="21"/>
      <c r="Q88" s="21"/>
    </row>
  </sheetData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"/>
  <sheetViews>
    <sheetView workbookViewId="0">
      <selection activeCell="A2" sqref="A2"/>
    </sheetView>
  </sheetViews>
  <sheetFormatPr defaultRowHeight="14.4" x14ac:dyDescent="0.3"/>
  <cols>
    <col min="1" max="1" width="28.33203125" customWidth="1"/>
    <col min="2" max="2" width="11.33203125" customWidth="1"/>
    <col min="3" max="3" width="13.5546875" customWidth="1"/>
    <col min="4" max="4" width="15.44140625" customWidth="1"/>
    <col min="5" max="5" width="7.88671875" customWidth="1"/>
    <col min="6" max="6" width="7.5546875" customWidth="1"/>
    <col min="7" max="7" width="0" hidden="1" customWidth="1"/>
    <col min="8" max="8" width="36.33203125" customWidth="1"/>
    <col min="9" max="9" width="9.88671875" customWidth="1"/>
    <col min="10" max="10" width="8.33203125" customWidth="1"/>
    <col min="11" max="11" width="5.6640625" customWidth="1"/>
    <col min="12" max="12" width="7.33203125" customWidth="1"/>
    <col min="13" max="13" width="7.109375" customWidth="1"/>
    <col min="14" max="14" width="7.77734375" customWidth="1"/>
    <col min="15" max="15" width="0" hidden="1" customWidth="1"/>
    <col min="16" max="16" width="8" customWidth="1"/>
  </cols>
  <sheetData>
    <row r="1" spans="1:17" ht="18" x14ac:dyDescent="0.35">
      <c r="A1" s="13" t="s">
        <v>1605</v>
      </c>
      <c r="C1" s="36"/>
      <c r="F1" s="22"/>
      <c r="H1" s="23"/>
      <c r="I1" s="21"/>
      <c r="J1" s="21"/>
      <c r="K1" s="16" t="s">
        <v>1</v>
      </c>
      <c r="L1" s="76" t="s">
        <v>2</v>
      </c>
      <c r="M1" s="15" t="s">
        <v>3</v>
      </c>
      <c r="N1" t="s">
        <v>4</v>
      </c>
      <c r="P1" t="s">
        <v>323</v>
      </c>
    </row>
    <row r="2" spans="1:17" ht="43.2" x14ac:dyDescent="0.3">
      <c r="A2" s="70" t="s">
        <v>5</v>
      </c>
      <c r="B2" s="70" t="s">
        <v>6</v>
      </c>
      <c r="C2" s="70" t="s">
        <v>7</v>
      </c>
      <c r="D2" s="70" t="s">
        <v>8</v>
      </c>
      <c r="E2" s="71" t="s">
        <v>319</v>
      </c>
      <c r="F2" s="70" t="s">
        <v>9</v>
      </c>
      <c r="G2" s="70" t="s">
        <v>10</v>
      </c>
      <c r="H2" s="70" t="s">
        <v>11</v>
      </c>
      <c r="I2" s="72" t="s">
        <v>320</v>
      </c>
      <c r="J2" s="72" t="s">
        <v>12</v>
      </c>
      <c r="K2" s="72" t="s">
        <v>13</v>
      </c>
      <c r="L2" s="73" t="s">
        <v>14</v>
      </c>
      <c r="M2" s="73" t="s">
        <v>13</v>
      </c>
      <c r="N2" s="74"/>
      <c r="O2" s="74" t="s">
        <v>15</v>
      </c>
      <c r="P2" s="75"/>
      <c r="Q2" s="75"/>
    </row>
    <row r="3" spans="1:17" x14ac:dyDescent="0.3">
      <c r="A3" s="2" t="s">
        <v>1611</v>
      </c>
      <c r="B3" s="9" t="s">
        <v>1606</v>
      </c>
      <c r="C3" s="24" t="s">
        <v>1606</v>
      </c>
      <c r="D3" s="18" t="s">
        <v>19</v>
      </c>
      <c r="E3" s="3"/>
      <c r="F3" s="3"/>
      <c r="G3" s="3"/>
      <c r="H3" s="1" t="s">
        <v>20</v>
      </c>
      <c r="I3" s="22">
        <v>63</v>
      </c>
      <c r="J3" s="22" t="s">
        <v>21</v>
      </c>
      <c r="K3" s="22">
        <v>43</v>
      </c>
      <c r="L3" s="22"/>
      <c r="M3" s="22"/>
    </row>
    <row r="4" spans="1:17" x14ac:dyDescent="0.3">
      <c r="A4" s="2"/>
      <c r="B4" s="9" t="s">
        <v>1606</v>
      </c>
      <c r="C4" s="24" t="s">
        <v>1606</v>
      </c>
      <c r="D4" s="18"/>
      <c r="E4" s="3"/>
      <c r="F4" s="3"/>
      <c r="G4" s="3"/>
      <c r="H4" s="1" t="s">
        <v>238</v>
      </c>
      <c r="I4" s="22"/>
      <c r="J4" s="22"/>
      <c r="K4" s="22"/>
      <c r="L4" s="22"/>
      <c r="M4" s="22"/>
      <c r="N4" t="s">
        <v>22</v>
      </c>
      <c r="O4" s="25"/>
      <c r="P4">
        <v>4</v>
      </c>
    </row>
    <row r="5" spans="1:17" x14ac:dyDescent="0.3">
      <c r="A5" s="2"/>
      <c r="B5" s="9" t="s">
        <v>1606</v>
      </c>
      <c r="C5" s="24" t="s">
        <v>1606</v>
      </c>
      <c r="D5" s="18"/>
      <c r="E5" s="3"/>
      <c r="F5" s="3"/>
      <c r="G5" s="3"/>
      <c r="H5" s="1" t="s">
        <v>321</v>
      </c>
      <c r="I5" s="22"/>
      <c r="J5" s="22"/>
      <c r="K5" s="22"/>
      <c r="L5" s="22"/>
      <c r="M5" s="22"/>
      <c r="N5" t="s">
        <v>273</v>
      </c>
      <c r="O5" t="s">
        <v>23</v>
      </c>
      <c r="P5">
        <v>4</v>
      </c>
    </row>
    <row r="6" spans="1:17" x14ac:dyDescent="0.3">
      <c r="A6" s="2"/>
      <c r="B6" s="9" t="s">
        <v>1606</v>
      </c>
      <c r="C6" s="24" t="s">
        <v>1606</v>
      </c>
      <c r="D6" s="18"/>
      <c r="E6" s="3"/>
      <c r="F6" s="3"/>
      <c r="G6" s="3"/>
      <c r="H6" s="30" t="s">
        <v>322</v>
      </c>
      <c r="I6" s="22">
        <v>50</v>
      </c>
      <c r="J6" s="22" t="s">
        <v>21</v>
      </c>
      <c r="K6" s="22"/>
      <c r="L6" s="22"/>
      <c r="M6" s="22"/>
      <c r="N6" t="s">
        <v>24</v>
      </c>
      <c r="O6" s="25" t="s">
        <v>25</v>
      </c>
      <c r="P6">
        <v>3</v>
      </c>
    </row>
    <row r="7" spans="1:17" x14ac:dyDescent="0.3">
      <c r="A7" s="2"/>
      <c r="B7" s="9" t="s">
        <v>1606</v>
      </c>
      <c r="C7" s="24" t="s">
        <v>1606</v>
      </c>
      <c r="D7" s="18"/>
      <c r="E7" s="3"/>
      <c r="F7" s="3"/>
      <c r="G7" s="3"/>
      <c r="H7" s="1" t="s">
        <v>26</v>
      </c>
      <c r="I7" s="22"/>
      <c r="J7" s="22"/>
      <c r="K7" s="22"/>
      <c r="L7" s="22"/>
      <c r="M7" s="22"/>
      <c r="N7" t="s">
        <v>27</v>
      </c>
      <c r="O7" s="25"/>
      <c r="P7">
        <v>6</v>
      </c>
    </row>
    <row r="8" spans="1:17" ht="15" thickBot="1" x14ac:dyDescent="0.35">
      <c r="A8" s="50"/>
      <c r="B8" s="51" t="s">
        <v>1606</v>
      </c>
      <c r="C8" s="52" t="s">
        <v>1606</v>
      </c>
      <c r="D8" s="53"/>
      <c r="E8" s="54"/>
      <c r="F8" s="54"/>
      <c r="G8" s="54"/>
      <c r="H8" s="55" t="s">
        <v>28</v>
      </c>
      <c r="I8" s="48">
        <v>6</v>
      </c>
      <c r="J8" s="48" t="s">
        <v>21</v>
      </c>
      <c r="K8" s="48"/>
      <c r="L8" s="48"/>
      <c r="M8" s="48"/>
      <c r="N8" s="47" t="s">
        <v>30</v>
      </c>
      <c r="O8" s="56"/>
      <c r="P8" s="47">
        <v>1</v>
      </c>
    </row>
    <row r="9" spans="1:17" x14ac:dyDescent="0.3">
      <c r="A9" s="41"/>
      <c r="B9" s="42" t="s">
        <v>1606</v>
      </c>
      <c r="C9" s="43"/>
      <c r="D9" s="44"/>
      <c r="E9" s="45"/>
      <c r="F9" s="45"/>
      <c r="G9" s="45"/>
      <c r="H9" s="49" t="s">
        <v>243</v>
      </c>
      <c r="I9" s="22"/>
      <c r="J9" s="22"/>
      <c r="K9" s="22"/>
      <c r="L9" s="22"/>
      <c r="M9" s="22"/>
      <c r="N9" t="s">
        <v>31</v>
      </c>
      <c r="O9" s="21"/>
      <c r="P9">
        <v>4</v>
      </c>
    </row>
    <row r="10" spans="1:17" x14ac:dyDescent="0.3">
      <c r="A10" s="2" t="s">
        <v>1612</v>
      </c>
      <c r="B10" s="9" t="s">
        <v>1606</v>
      </c>
      <c r="C10" s="24" t="s">
        <v>255</v>
      </c>
      <c r="D10" s="18" t="s">
        <v>33</v>
      </c>
      <c r="E10" s="3"/>
      <c r="F10" s="3">
        <v>4</v>
      </c>
      <c r="G10" s="3"/>
      <c r="H10" s="31" t="s">
        <v>353</v>
      </c>
      <c r="I10" s="22">
        <v>16</v>
      </c>
      <c r="J10" s="22" t="s">
        <v>35</v>
      </c>
      <c r="K10" s="22">
        <v>3.6</v>
      </c>
      <c r="L10" s="22">
        <v>0.2</v>
      </c>
      <c r="M10" s="22">
        <f t="shared" ref="M10:M68" si="0">K10*L10</f>
        <v>0.72000000000000008</v>
      </c>
      <c r="N10" t="s">
        <v>36</v>
      </c>
      <c r="O10" s="25"/>
      <c r="P10">
        <v>1</v>
      </c>
    </row>
    <row r="11" spans="1:17" x14ac:dyDescent="0.3">
      <c r="A11" s="2" t="s">
        <v>1613</v>
      </c>
      <c r="B11" s="9" t="s">
        <v>1606</v>
      </c>
      <c r="C11" s="24" t="s">
        <v>255</v>
      </c>
      <c r="D11" s="18" t="s">
        <v>33</v>
      </c>
      <c r="E11" s="3"/>
      <c r="F11" s="3">
        <v>5</v>
      </c>
      <c r="G11" s="3"/>
      <c r="H11" s="31" t="s">
        <v>354</v>
      </c>
      <c r="I11" s="22">
        <v>16</v>
      </c>
      <c r="J11" s="22" t="s">
        <v>35</v>
      </c>
      <c r="K11" s="22">
        <v>3.6</v>
      </c>
      <c r="L11" s="22">
        <v>0.2</v>
      </c>
      <c r="M11" s="22">
        <f t="shared" si="0"/>
        <v>0.72000000000000008</v>
      </c>
      <c r="N11" t="s">
        <v>39</v>
      </c>
      <c r="O11" s="25"/>
      <c r="P11">
        <v>1</v>
      </c>
    </row>
    <row r="12" spans="1:17" x14ac:dyDescent="0.3">
      <c r="A12" s="2" t="s">
        <v>1614</v>
      </c>
      <c r="B12" s="9" t="s">
        <v>1606</v>
      </c>
      <c r="C12" s="24" t="s">
        <v>352</v>
      </c>
      <c r="D12" s="18" t="s">
        <v>33</v>
      </c>
      <c r="E12" s="3"/>
      <c r="F12" s="3">
        <v>5</v>
      </c>
      <c r="G12" s="3"/>
      <c r="H12" s="31" t="s">
        <v>355</v>
      </c>
      <c r="I12" s="22">
        <v>16</v>
      </c>
      <c r="J12" s="22" t="s">
        <v>35</v>
      </c>
      <c r="K12" s="22">
        <v>3.6</v>
      </c>
      <c r="L12" s="22">
        <v>0.2</v>
      </c>
      <c r="M12" s="22">
        <f t="shared" si="0"/>
        <v>0.72000000000000008</v>
      </c>
      <c r="N12" t="s">
        <v>42</v>
      </c>
      <c r="O12" s="25"/>
      <c r="P12">
        <v>1</v>
      </c>
    </row>
    <row r="13" spans="1:17" x14ac:dyDescent="0.3">
      <c r="A13" s="2" t="s">
        <v>1615</v>
      </c>
      <c r="B13" s="9" t="s">
        <v>1606</v>
      </c>
      <c r="C13" s="24" t="s">
        <v>352</v>
      </c>
      <c r="D13" s="18" t="s">
        <v>33</v>
      </c>
      <c r="E13" s="3"/>
      <c r="F13" s="3">
        <v>4</v>
      </c>
      <c r="G13" s="3"/>
      <c r="H13" s="31" t="s">
        <v>356</v>
      </c>
      <c r="I13" s="22">
        <v>16</v>
      </c>
      <c r="J13" s="22" t="s">
        <v>35</v>
      </c>
      <c r="K13" s="22">
        <v>3.6</v>
      </c>
      <c r="L13" s="22">
        <v>0.2</v>
      </c>
      <c r="M13" s="22">
        <f t="shared" si="0"/>
        <v>0.72000000000000008</v>
      </c>
      <c r="N13" t="s">
        <v>45</v>
      </c>
      <c r="O13" s="25"/>
      <c r="P13">
        <v>1</v>
      </c>
    </row>
    <row r="14" spans="1:17" x14ac:dyDescent="0.3">
      <c r="A14" s="2" t="s">
        <v>1616</v>
      </c>
      <c r="B14" s="9" t="s">
        <v>1606</v>
      </c>
      <c r="C14" s="24" t="s">
        <v>242</v>
      </c>
      <c r="D14" s="18" t="s">
        <v>33</v>
      </c>
      <c r="E14" s="3"/>
      <c r="F14" s="3">
        <v>4</v>
      </c>
      <c r="G14" s="3"/>
      <c r="H14" s="31" t="s">
        <v>123</v>
      </c>
      <c r="I14" s="22">
        <v>16</v>
      </c>
      <c r="J14" s="22" t="s">
        <v>35</v>
      </c>
      <c r="K14" s="22">
        <v>3.6</v>
      </c>
      <c r="L14" s="22">
        <v>0.2</v>
      </c>
      <c r="M14" s="22">
        <f t="shared" si="0"/>
        <v>0.72000000000000008</v>
      </c>
      <c r="N14" t="s">
        <v>48</v>
      </c>
      <c r="O14" s="25"/>
      <c r="P14">
        <v>1</v>
      </c>
    </row>
    <row r="15" spans="1:17" x14ac:dyDescent="0.3">
      <c r="A15" s="2" t="s">
        <v>1617</v>
      </c>
      <c r="B15" s="9" t="s">
        <v>1606</v>
      </c>
      <c r="C15" s="24" t="s">
        <v>242</v>
      </c>
      <c r="D15" s="18" t="s">
        <v>33</v>
      </c>
      <c r="E15" s="3"/>
      <c r="F15" s="3">
        <v>5</v>
      </c>
      <c r="G15" s="3"/>
      <c r="H15" s="31" t="s">
        <v>126</v>
      </c>
      <c r="I15" s="22">
        <v>16</v>
      </c>
      <c r="J15" s="22" t="s">
        <v>35</v>
      </c>
      <c r="K15" s="22">
        <v>3.6</v>
      </c>
      <c r="L15" s="22">
        <v>0.2</v>
      </c>
      <c r="M15" s="22">
        <f t="shared" si="0"/>
        <v>0.72000000000000008</v>
      </c>
      <c r="N15" t="s">
        <v>51</v>
      </c>
      <c r="O15" s="25"/>
      <c r="P15">
        <v>1</v>
      </c>
    </row>
    <row r="16" spans="1:17" x14ac:dyDescent="0.3">
      <c r="A16" s="2" t="s">
        <v>1618</v>
      </c>
      <c r="B16" s="9" t="s">
        <v>1606</v>
      </c>
      <c r="C16" s="24" t="s">
        <v>245</v>
      </c>
      <c r="D16" s="18" t="s">
        <v>33</v>
      </c>
      <c r="E16" s="3"/>
      <c r="F16" s="3">
        <v>5</v>
      </c>
      <c r="G16" s="3"/>
      <c r="H16" s="31" t="s">
        <v>117</v>
      </c>
      <c r="I16" s="22">
        <v>16</v>
      </c>
      <c r="J16" s="22" t="s">
        <v>35</v>
      </c>
      <c r="K16" s="22">
        <v>3.6</v>
      </c>
      <c r="L16" s="22">
        <v>0.2</v>
      </c>
      <c r="M16" s="22">
        <f t="shared" si="0"/>
        <v>0.72000000000000008</v>
      </c>
      <c r="N16" t="s">
        <v>54</v>
      </c>
      <c r="O16" s="25"/>
      <c r="P16">
        <v>1</v>
      </c>
    </row>
    <row r="17" spans="1:18" x14ac:dyDescent="0.3">
      <c r="A17" s="2" t="s">
        <v>1619</v>
      </c>
      <c r="B17" s="9" t="s">
        <v>1606</v>
      </c>
      <c r="C17" s="24" t="s">
        <v>245</v>
      </c>
      <c r="D17" s="18" t="s">
        <v>33</v>
      </c>
      <c r="E17" s="3"/>
      <c r="F17" s="3">
        <v>4</v>
      </c>
      <c r="G17" s="3"/>
      <c r="H17" s="31" t="s">
        <v>120</v>
      </c>
      <c r="I17" s="22">
        <v>16</v>
      </c>
      <c r="J17" s="22" t="s">
        <v>35</v>
      </c>
      <c r="K17" s="22">
        <v>3.6</v>
      </c>
      <c r="L17" s="22">
        <v>0.2</v>
      </c>
      <c r="M17" s="22">
        <f t="shared" si="0"/>
        <v>0.72000000000000008</v>
      </c>
      <c r="N17" t="s">
        <v>57</v>
      </c>
      <c r="O17" s="25"/>
      <c r="P17">
        <v>1</v>
      </c>
    </row>
    <row r="18" spans="1:18" ht="15" thickBot="1" x14ac:dyDescent="0.35">
      <c r="A18" s="58"/>
      <c r="B18" s="51" t="s">
        <v>1606</v>
      </c>
      <c r="C18" s="52"/>
      <c r="D18" s="53"/>
      <c r="E18" s="54"/>
      <c r="F18" s="54"/>
      <c r="G18" s="54"/>
      <c r="H18" s="59" t="s">
        <v>253</v>
      </c>
      <c r="I18" s="48">
        <v>16</v>
      </c>
      <c r="J18" s="48" t="s">
        <v>35</v>
      </c>
      <c r="K18" s="48">
        <v>3.6</v>
      </c>
      <c r="L18" s="48">
        <v>0</v>
      </c>
      <c r="M18" s="48">
        <f t="shared" si="0"/>
        <v>0</v>
      </c>
      <c r="N18" s="47" t="s">
        <v>60</v>
      </c>
      <c r="O18" s="56"/>
      <c r="P18" s="47">
        <v>1</v>
      </c>
    </row>
    <row r="19" spans="1:18" x14ac:dyDescent="0.3">
      <c r="B19" s="42" t="s">
        <v>1606</v>
      </c>
      <c r="C19" s="43"/>
      <c r="D19" s="44"/>
      <c r="E19" s="45"/>
      <c r="F19" s="45"/>
      <c r="G19" s="45"/>
      <c r="H19" s="57" t="s">
        <v>243</v>
      </c>
      <c r="I19" s="22"/>
      <c r="J19" s="22"/>
      <c r="K19" s="22"/>
      <c r="L19" s="22"/>
      <c r="M19" s="22"/>
      <c r="N19" t="s">
        <v>69</v>
      </c>
      <c r="O19" s="21"/>
      <c r="P19">
        <v>4</v>
      </c>
    </row>
    <row r="20" spans="1:18" x14ac:dyDescent="0.3">
      <c r="A20" s="2" t="s">
        <v>1620</v>
      </c>
      <c r="B20" s="9" t="s">
        <v>1606</v>
      </c>
      <c r="C20" s="24" t="s">
        <v>246</v>
      </c>
      <c r="D20" s="18" t="s">
        <v>33</v>
      </c>
      <c r="E20" s="3"/>
      <c r="F20" s="3">
        <v>4</v>
      </c>
      <c r="G20" s="3"/>
      <c r="H20" s="39" t="s">
        <v>111</v>
      </c>
      <c r="I20" s="22">
        <v>16</v>
      </c>
      <c r="J20" s="22" t="s">
        <v>35</v>
      </c>
      <c r="K20" s="22">
        <v>3.6</v>
      </c>
      <c r="L20" s="22">
        <v>0.2</v>
      </c>
      <c r="M20" s="22">
        <f t="shared" ref="M20:M28" si="1">K20*L20</f>
        <v>0.72000000000000008</v>
      </c>
      <c r="N20" t="s">
        <v>72</v>
      </c>
      <c r="O20" s="25"/>
      <c r="P20">
        <v>1</v>
      </c>
    </row>
    <row r="21" spans="1:18" x14ac:dyDescent="0.3">
      <c r="A21" s="2" t="s">
        <v>1621</v>
      </c>
      <c r="B21" s="9" t="s">
        <v>1606</v>
      </c>
      <c r="C21" s="24" t="s">
        <v>246</v>
      </c>
      <c r="D21" s="18" t="s">
        <v>33</v>
      </c>
      <c r="E21" s="3"/>
      <c r="F21" s="3">
        <v>5</v>
      </c>
      <c r="G21" s="3"/>
      <c r="H21" s="39" t="s">
        <v>114</v>
      </c>
      <c r="I21" s="22">
        <v>16</v>
      </c>
      <c r="J21" s="22" t="s">
        <v>35</v>
      </c>
      <c r="K21" s="22">
        <v>3.6</v>
      </c>
      <c r="L21" s="22">
        <v>0.2</v>
      </c>
      <c r="M21" s="22">
        <f t="shared" si="1"/>
        <v>0.72000000000000008</v>
      </c>
      <c r="N21" t="s">
        <v>75</v>
      </c>
      <c r="O21" s="25"/>
      <c r="P21">
        <v>1</v>
      </c>
    </row>
    <row r="22" spans="1:18" x14ac:dyDescent="0.3">
      <c r="A22" s="2" t="s">
        <v>1622</v>
      </c>
      <c r="B22" s="9" t="s">
        <v>1606</v>
      </c>
      <c r="C22" s="24" t="s">
        <v>248</v>
      </c>
      <c r="D22" s="18" t="s">
        <v>33</v>
      </c>
      <c r="E22" s="3"/>
      <c r="F22" s="3">
        <v>5</v>
      </c>
      <c r="G22" s="3"/>
      <c r="H22" s="39" t="s">
        <v>107</v>
      </c>
      <c r="I22" s="22">
        <v>16</v>
      </c>
      <c r="J22" s="22" t="s">
        <v>35</v>
      </c>
      <c r="K22" s="22">
        <v>3.6</v>
      </c>
      <c r="L22" s="22">
        <v>0.2</v>
      </c>
      <c r="M22" s="22">
        <f t="shared" si="1"/>
        <v>0.72000000000000008</v>
      </c>
      <c r="N22" t="s">
        <v>78</v>
      </c>
      <c r="O22" s="25"/>
      <c r="P22">
        <v>1</v>
      </c>
    </row>
    <row r="23" spans="1:18" x14ac:dyDescent="0.3">
      <c r="A23" s="2" t="s">
        <v>1623</v>
      </c>
      <c r="B23" s="9" t="s">
        <v>1606</v>
      </c>
      <c r="C23" s="24" t="s">
        <v>248</v>
      </c>
      <c r="D23" s="18" t="s">
        <v>33</v>
      </c>
      <c r="E23" s="3"/>
      <c r="F23" s="3">
        <v>4</v>
      </c>
      <c r="G23" s="3"/>
      <c r="H23" s="39" t="s">
        <v>109</v>
      </c>
      <c r="I23" s="22">
        <v>16</v>
      </c>
      <c r="J23" s="22" t="s">
        <v>35</v>
      </c>
      <c r="K23" s="22">
        <v>3.6</v>
      </c>
      <c r="L23" s="22">
        <v>0.2</v>
      </c>
      <c r="M23" s="22">
        <f t="shared" si="1"/>
        <v>0.72000000000000008</v>
      </c>
      <c r="N23" t="s">
        <v>81</v>
      </c>
      <c r="O23" s="25"/>
      <c r="P23">
        <v>1</v>
      </c>
    </row>
    <row r="24" spans="1:18" x14ac:dyDescent="0.3">
      <c r="A24" s="2" t="s">
        <v>1624</v>
      </c>
      <c r="B24" s="9" t="s">
        <v>1606</v>
      </c>
      <c r="C24" s="24" t="s">
        <v>254</v>
      </c>
      <c r="D24" s="18" t="s">
        <v>33</v>
      </c>
      <c r="E24" s="3"/>
      <c r="F24" s="3">
        <v>4</v>
      </c>
      <c r="G24" s="3"/>
      <c r="H24" s="39" t="s">
        <v>103</v>
      </c>
      <c r="I24" s="22">
        <v>16</v>
      </c>
      <c r="J24" s="22" t="s">
        <v>35</v>
      </c>
      <c r="K24" s="22">
        <v>3.6</v>
      </c>
      <c r="L24" s="22">
        <v>0.2</v>
      </c>
      <c r="M24" s="22">
        <f t="shared" si="1"/>
        <v>0.72000000000000008</v>
      </c>
      <c r="N24" t="s">
        <v>84</v>
      </c>
      <c r="O24" s="25"/>
      <c r="P24">
        <v>1</v>
      </c>
    </row>
    <row r="25" spans="1:18" x14ac:dyDescent="0.3">
      <c r="A25" s="2" t="s">
        <v>1625</v>
      </c>
      <c r="B25" s="9" t="s">
        <v>1606</v>
      </c>
      <c r="C25" s="24" t="s">
        <v>254</v>
      </c>
      <c r="D25" s="18" t="s">
        <v>33</v>
      </c>
      <c r="E25" s="3"/>
      <c r="F25" s="3">
        <v>5</v>
      </c>
      <c r="G25" s="3"/>
      <c r="H25" s="39" t="s">
        <v>105</v>
      </c>
      <c r="I25" s="22">
        <v>16</v>
      </c>
      <c r="J25" s="22" t="s">
        <v>35</v>
      </c>
      <c r="K25" s="22">
        <v>3.6</v>
      </c>
      <c r="L25" s="22">
        <v>0.2</v>
      </c>
      <c r="M25" s="22">
        <f t="shared" si="1"/>
        <v>0.72000000000000008</v>
      </c>
      <c r="N25" t="s">
        <v>87</v>
      </c>
      <c r="O25" s="25"/>
      <c r="P25">
        <v>1</v>
      </c>
    </row>
    <row r="26" spans="1:18" x14ac:dyDescent="0.3">
      <c r="A26" s="2" t="s">
        <v>1626</v>
      </c>
      <c r="B26" s="9" t="s">
        <v>1606</v>
      </c>
      <c r="C26" s="24" t="s">
        <v>357</v>
      </c>
      <c r="D26" s="18" t="s">
        <v>33</v>
      </c>
      <c r="E26" s="3"/>
      <c r="F26" s="3">
        <v>4</v>
      </c>
      <c r="G26" s="3"/>
      <c r="H26" s="39" t="s">
        <v>95</v>
      </c>
      <c r="I26" s="22">
        <v>16</v>
      </c>
      <c r="J26" s="22" t="s">
        <v>35</v>
      </c>
      <c r="K26" s="22">
        <v>3.6</v>
      </c>
      <c r="L26" s="22">
        <v>0.2</v>
      </c>
      <c r="M26" s="22">
        <f t="shared" si="1"/>
        <v>0.72000000000000008</v>
      </c>
      <c r="N26" t="s">
        <v>90</v>
      </c>
      <c r="O26" s="25"/>
      <c r="P26">
        <v>1</v>
      </c>
    </row>
    <row r="27" spans="1:18" x14ac:dyDescent="0.3">
      <c r="A27" s="2" t="s">
        <v>1627</v>
      </c>
      <c r="B27" s="9" t="s">
        <v>1606</v>
      </c>
      <c r="C27" s="24" t="s">
        <v>357</v>
      </c>
      <c r="D27" s="18" t="s">
        <v>33</v>
      </c>
      <c r="E27" s="3"/>
      <c r="F27" s="3">
        <v>5</v>
      </c>
      <c r="G27" s="3"/>
      <c r="H27" s="39" t="s">
        <v>98</v>
      </c>
      <c r="I27" s="22">
        <v>16</v>
      </c>
      <c r="J27" s="22" t="s">
        <v>35</v>
      </c>
      <c r="K27" s="22">
        <v>3.6</v>
      </c>
      <c r="L27" s="22">
        <v>0.2</v>
      </c>
      <c r="M27" s="22">
        <f t="shared" si="1"/>
        <v>0.72000000000000008</v>
      </c>
      <c r="N27" t="s">
        <v>93</v>
      </c>
      <c r="O27" s="25"/>
      <c r="P27">
        <v>1</v>
      </c>
    </row>
    <row r="28" spans="1:18" ht="15" thickBot="1" x14ac:dyDescent="0.35">
      <c r="A28" s="50"/>
      <c r="B28" s="51" t="s">
        <v>1606</v>
      </c>
      <c r="C28" s="52"/>
      <c r="D28" s="53"/>
      <c r="E28" s="54"/>
      <c r="F28" s="54"/>
      <c r="G28" s="54"/>
      <c r="H28" s="60" t="s">
        <v>253</v>
      </c>
      <c r="I28" s="48">
        <v>16</v>
      </c>
      <c r="J28" s="48" t="s">
        <v>35</v>
      </c>
      <c r="K28" s="48">
        <v>3.6</v>
      </c>
      <c r="L28" s="48">
        <v>0</v>
      </c>
      <c r="M28" s="48">
        <f t="shared" si="1"/>
        <v>0</v>
      </c>
      <c r="N28" s="47" t="s">
        <v>96</v>
      </c>
      <c r="O28" s="56"/>
      <c r="P28" s="47">
        <v>1</v>
      </c>
    </row>
    <row r="29" spans="1:18" x14ac:dyDescent="0.3">
      <c r="A29" s="41"/>
      <c r="B29" s="42" t="s">
        <v>1606</v>
      </c>
      <c r="C29" s="43"/>
      <c r="D29" s="44"/>
      <c r="E29" s="45"/>
      <c r="F29" s="45"/>
      <c r="G29" s="45"/>
      <c r="H29" s="49" t="s">
        <v>243</v>
      </c>
      <c r="I29" s="22"/>
      <c r="J29" s="22"/>
      <c r="K29" s="22"/>
      <c r="L29" s="22"/>
      <c r="M29" s="22"/>
      <c r="N29" t="s">
        <v>101</v>
      </c>
      <c r="O29" s="21"/>
      <c r="P29">
        <v>4</v>
      </c>
      <c r="Q29" s="21"/>
      <c r="R29" s="21"/>
    </row>
    <row r="30" spans="1:18" x14ac:dyDescent="0.3">
      <c r="A30" s="2" t="s">
        <v>1628</v>
      </c>
      <c r="B30" s="9" t="s">
        <v>1606</v>
      </c>
      <c r="C30" s="24" t="s">
        <v>247</v>
      </c>
      <c r="D30" s="18" t="s">
        <v>33</v>
      </c>
      <c r="E30" s="3"/>
      <c r="F30" s="3">
        <v>1</v>
      </c>
      <c r="G30" s="3"/>
      <c r="H30" s="31" t="s">
        <v>344</v>
      </c>
      <c r="I30" s="22">
        <v>16</v>
      </c>
      <c r="J30" s="22" t="s">
        <v>29</v>
      </c>
      <c r="K30" s="22">
        <v>3.6</v>
      </c>
      <c r="L30" s="22">
        <v>0.2</v>
      </c>
      <c r="M30" s="22">
        <f t="shared" ref="M30:M38" si="2">K30*L30</f>
        <v>0.72000000000000008</v>
      </c>
      <c r="N30" t="s">
        <v>104</v>
      </c>
      <c r="O30" s="25"/>
      <c r="P30">
        <v>1</v>
      </c>
      <c r="Q30" s="21"/>
      <c r="R30" s="21"/>
    </row>
    <row r="31" spans="1:18" x14ac:dyDescent="0.3">
      <c r="A31" s="2" t="s">
        <v>1629</v>
      </c>
      <c r="B31" s="9" t="s">
        <v>1606</v>
      </c>
      <c r="C31" s="24" t="s">
        <v>247</v>
      </c>
      <c r="D31" s="18" t="s">
        <v>33</v>
      </c>
      <c r="E31" s="3"/>
      <c r="F31" s="3">
        <v>1</v>
      </c>
      <c r="G31" s="3"/>
      <c r="H31" s="32" t="s">
        <v>345</v>
      </c>
      <c r="I31" s="22">
        <v>16</v>
      </c>
      <c r="J31" s="22" t="s">
        <v>29</v>
      </c>
      <c r="K31" s="22">
        <v>3.6</v>
      </c>
      <c r="L31" s="22">
        <v>0.4</v>
      </c>
      <c r="M31" s="22">
        <f t="shared" si="2"/>
        <v>1.4400000000000002</v>
      </c>
      <c r="N31" t="s">
        <v>106</v>
      </c>
      <c r="O31" s="25"/>
      <c r="P31">
        <v>1</v>
      </c>
      <c r="Q31" s="21"/>
      <c r="R31" s="21"/>
    </row>
    <row r="32" spans="1:18" x14ac:dyDescent="0.3">
      <c r="A32" s="2" t="s">
        <v>1630</v>
      </c>
      <c r="B32" s="9" t="s">
        <v>1606</v>
      </c>
      <c r="C32" s="24" t="s">
        <v>240</v>
      </c>
      <c r="D32" s="18" t="s">
        <v>33</v>
      </c>
      <c r="E32" s="3"/>
      <c r="F32" s="3">
        <v>3</v>
      </c>
      <c r="G32" s="3"/>
      <c r="H32" s="31" t="s">
        <v>341</v>
      </c>
      <c r="I32" s="22">
        <v>16</v>
      </c>
      <c r="J32" s="22" t="s">
        <v>35</v>
      </c>
      <c r="K32" s="22">
        <v>3.6</v>
      </c>
      <c r="L32" s="22">
        <v>0.2</v>
      </c>
      <c r="M32" s="22">
        <f t="shared" si="2"/>
        <v>0.72000000000000008</v>
      </c>
      <c r="N32" t="s">
        <v>108</v>
      </c>
      <c r="O32" s="25"/>
      <c r="P32">
        <v>1</v>
      </c>
      <c r="Q32" s="21"/>
      <c r="R32" s="21"/>
    </row>
    <row r="33" spans="1:18" x14ac:dyDescent="0.3">
      <c r="A33" s="2" t="s">
        <v>1631</v>
      </c>
      <c r="B33" s="9" t="s">
        <v>1606</v>
      </c>
      <c r="C33" s="24" t="s">
        <v>240</v>
      </c>
      <c r="D33" s="18" t="s">
        <v>33</v>
      </c>
      <c r="E33" s="3"/>
      <c r="F33" s="3">
        <v>2</v>
      </c>
      <c r="G33" s="3"/>
      <c r="H33" s="31" t="s">
        <v>346</v>
      </c>
      <c r="I33" s="22">
        <v>16</v>
      </c>
      <c r="J33" s="22" t="s">
        <v>35</v>
      </c>
      <c r="K33" s="22">
        <v>3.6</v>
      </c>
      <c r="L33" s="22">
        <v>0.2</v>
      </c>
      <c r="M33" s="22">
        <f t="shared" si="2"/>
        <v>0.72000000000000008</v>
      </c>
      <c r="N33" t="s">
        <v>110</v>
      </c>
      <c r="O33" s="25"/>
      <c r="P33">
        <v>1</v>
      </c>
      <c r="Q33" s="21"/>
      <c r="R33" s="21"/>
    </row>
    <row r="34" spans="1:18" x14ac:dyDescent="0.3">
      <c r="A34" s="2" t="s">
        <v>1632</v>
      </c>
      <c r="B34" s="9" t="s">
        <v>1606</v>
      </c>
      <c r="C34" s="24" t="s">
        <v>255</v>
      </c>
      <c r="D34" s="18" t="s">
        <v>33</v>
      </c>
      <c r="E34" s="3"/>
      <c r="F34" s="3">
        <v>0</v>
      </c>
      <c r="G34" s="3"/>
      <c r="H34" s="31" t="s">
        <v>252</v>
      </c>
      <c r="I34" s="22">
        <v>16</v>
      </c>
      <c r="J34" s="22" t="s">
        <v>35</v>
      </c>
      <c r="K34" s="22">
        <v>3.6</v>
      </c>
      <c r="L34" s="22">
        <v>0.2</v>
      </c>
      <c r="M34" s="22">
        <f t="shared" si="2"/>
        <v>0.72000000000000008</v>
      </c>
      <c r="N34" t="s">
        <v>112</v>
      </c>
      <c r="O34" s="25"/>
      <c r="P34">
        <v>1</v>
      </c>
      <c r="Q34" s="21"/>
      <c r="R34" s="21"/>
    </row>
    <row r="35" spans="1:18" x14ac:dyDescent="0.3">
      <c r="A35" s="2" t="s">
        <v>1633</v>
      </c>
      <c r="B35" s="9" t="s">
        <v>1606</v>
      </c>
      <c r="C35" s="24" t="s">
        <v>282</v>
      </c>
      <c r="D35" s="18" t="s">
        <v>33</v>
      </c>
      <c r="E35" s="3"/>
      <c r="F35" s="3">
        <v>3</v>
      </c>
      <c r="G35" s="3"/>
      <c r="H35" s="31" t="s">
        <v>369</v>
      </c>
      <c r="I35" s="22">
        <v>16</v>
      </c>
      <c r="J35" s="22" t="s">
        <v>35</v>
      </c>
      <c r="K35" s="22">
        <v>3.6</v>
      </c>
      <c r="L35" s="22">
        <v>0</v>
      </c>
      <c r="M35" s="22">
        <f t="shared" si="2"/>
        <v>0</v>
      </c>
      <c r="N35" t="s">
        <v>115</v>
      </c>
      <c r="O35" s="25"/>
      <c r="P35">
        <v>1</v>
      </c>
      <c r="Q35" s="21"/>
      <c r="R35" s="21"/>
    </row>
    <row r="36" spans="1:18" x14ac:dyDescent="0.3">
      <c r="A36" s="2" t="s">
        <v>1634</v>
      </c>
      <c r="B36" s="9" t="s">
        <v>1606</v>
      </c>
      <c r="C36" s="24" t="s">
        <v>347</v>
      </c>
      <c r="D36" s="18" t="s">
        <v>33</v>
      </c>
      <c r="E36" s="3"/>
      <c r="F36" s="3">
        <v>1</v>
      </c>
      <c r="G36" s="3"/>
      <c r="H36" s="31" t="s">
        <v>370</v>
      </c>
      <c r="I36" s="22">
        <v>16</v>
      </c>
      <c r="J36" s="22" t="s">
        <v>35</v>
      </c>
      <c r="K36" s="22">
        <v>3.6</v>
      </c>
      <c r="L36" s="22">
        <v>0</v>
      </c>
      <c r="M36" s="22">
        <f t="shared" si="2"/>
        <v>0</v>
      </c>
      <c r="N36" t="s">
        <v>118</v>
      </c>
      <c r="O36" s="25"/>
      <c r="P36">
        <v>1</v>
      </c>
      <c r="Q36" s="21"/>
      <c r="R36" s="21"/>
    </row>
    <row r="37" spans="1:18" x14ac:dyDescent="0.3">
      <c r="A37" s="2" t="s">
        <v>1635</v>
      </c>
      <c r="B37" s="9" t="s">
        <v>1606</v>
      </c>
      <c r="C37" s="24" t="s">
        <v>348</v>
      </c>
      <c r="D37" s="18" t="s">
        <v>33</v>
      </c>
      <c r="E37" s="3"/>
      <c r="F37" s="3">
        <v>0</v>
      </c>
      <c r="G37" s="3"/>
      <c r="H37" s="31" t="s">
        <v>371</v>
      </c>
      <c r="I37" s="22">
        <v>6</v>
      </c>
      <c r="J37" s="22" t="s">
        <v>29</v>
      </c>
      <c r="K37" s="22">
        <v>1.2</v>
      </c>
      <c r="L37" s="22">
        <v>0</v>
      </c>
      <c r="M37" s="22">
        <f t="shared" si="2"/>
        <v>0</v>
      </c>
      <c r="N37" t="s">
        <v>121</v>
      </c>
      <c r="O37" s="25"/>
      <c r="P37">
        <v>1</v>
      </c>
      <c r="Q37" s="21"/>
      <c r="R37" s="21"/>
    </row>
    <row r="38" spans="1:18" ht="15" thickBot="1" x14ac:dyDescent="0.35">
      <c r="A38" s="50" t="s">
        <v>1636</v>
      </c>
      <c r="B38" s="51" t="s">
        <v>1606</v>
      </c>
      <c r="C38" s="52" t="s">
        <v>282</v>
      </c>
      <c r="D38" s="18" t="s">
        <v>171</v>
      </c>
      <c r="E38" s="54"/>
      <c r="F38" s="54">
        <v>1</v>
      </c>
      <c r="G38" s="54"/>
      <c r="H38" s="31" t="s">
        <v>368</v>
      </c>
      <c r="I38" s="48">
        <v>6</v>
      </c>
      <c r="J38" s="48" t="s">
        <v>29</v>
      </c>
      <c r="K38" s="48">
        <v>2.2000000000000002</v>
      </c>
      <c r="L38" s="48">
        <v>0</v>
      </c>
      <c r="M38" s="48">
        <f t="shared" si="2"/>
        <v>0</v>
      </c>
      <c r="N38" s="47" t="s">
        <v>124</v>
      </c>
      <c r="O38" s="56"/>
      <c r="P38" s="47">
        <v>1</v>
      </c>
      <c r="Q38" s="21"/>
      <c r="R38" s="21"/>
    </row>
    <row r="39" spans="1:18" x14ac:dyDescent="0.3">
      <c r="A39" s="41"/>
      <c r="B39" s="42" t="s">
        <v>1606</v>
      </c>
      <c r="C39" s="43"/>
      <c r="D39" s="44"/>
      <c r="E39" s="45"/>
      <c r="F39" s="45"/>
      <c r="G39" s="45"/>
      <c r="H39" s="61" t="s">
        <v>243</v>
      </c>
      <c r="I39" s="22"/>
      <c r="J39" s="22"/>
      <c r="K39" s="22"/>
      <c r="L39" s="22"/>
      <c r="M39" s="22"/>
      <c r="N39" t="s">
        <v>131</v>
      </c>
      <c r="O39" s="25"/>
      <c r="P39">
        <v>4</v>
      </c>
    </row>
    <row r="40" spans="1:18" x14ac:dyDescent="0.3">
      <c r="A40" s="2" t="s">
        <v>1637</v>
      </c>
      <c r="B40" s="9" t="s">
        <v>1606</v>
      </c>
      <c r="C40" s="24" t="s">
        <v>358</v>
      </c>
      <c r="D40" s="18" t="s">
        <v>33</v>
      </c>
      <c r="F40" s="22">
        <v>5</v>
      </c>
      <c r="G40" s="3"/>
      <c r="H40" s="39" t="s">
        <v>95</v>
      </c>
      <c r="I40" s="22">
        <v>16</v>
      </c>
      <c r="J40" s="22" t="s">
        <v>35</v>
      </c>
      <c r="K40" s="22">
        <v>3.6</v>
      </c>
      <c r="L40" s="22">
        <v>0.2</v>
      </c>
      <c r="M40" s="22">
        <f t="shared" si="0"/>
        <v>0.72000000000000008</v>
      </c>
      <c r="N40" t="s">
        <v>133</v>
      </c>
      <c r="O40" s="25"/>
      <c r="P40">
        <v>1</v>
      </c>
    </row>
    <row r="41" spans="1:18" x14ac:dyDescent="0.3">
      <c r="A41" s="2" t="s">
        <v>1638</v>
      </c>
      <c r="B41" s="9" t="s">
        <v>1606</v>
      </c>
      <c r="C41" s="24" t="s">
        <v>358</v>
      </c>
      <c r="D41" s="18" t="s">
        <v>33</v>
      </c>
      <c r="E41" s="3"/>
      <c r="F41" s="3">
        <v>4</v>
      </c>
      <c r="G41" s="3"/>
      <c r="H41" s="39" t="s">
        <v>98</v>
      </c>
      <c r="I41" s="22">
        <v>16</v>
      </c>
      <c r="J41" s="22" t="s">
        <v>35</v>
      </c>
      <c r="K41" s="22">
        <v>3.6</v>
      </c>
      <c r="L41" s="22">
        <v>0.2</v>
      </c>
      <c r="M41" s="22">
        <f t="shared" si="0"/>
        <v>0.72000000000000008</v>
      </c>
      <c r="N41" t="s">
        <v>135</v>
      </c>
      <c r="O41" s="25"/>
      <c r="P41">
        <v>1</v>
      </c>
    </row>
    <row r="42" spans="1:18" x14ac:dyDescent="0.3">
      <c r="A42" s="2" t="s">
        <v>1639</v>
      </c>
      <c r="B42" s="9" t="s">
        <v>1606</v>
      </c>
      <c r="C42" s="24" t="s">
        <v>359</v>
      </c>
      <c r="D42" s="18" t="s">
        <v>33</v>
      </c>
      <c r="E42" s="17"/>
      <c r="F42" s="3">
        <v>5</v>
      </c>
      <c r="G42" s="17"/>
      <c r="H42" s="39" t="s">
        <v>89</v>
      </c>
      <c r="I42" s="22">
        <v>16</v>
      </c>
      <c r="J42" s="22" t="s">
        <v>35</v>
      </c>
      <c r="K42" s="22">
        <v>3.6</v>
      </c>
      <c r="L42" s="22">
        <v>0.2</v>
      </c>
      <c r="M42" s="22">
        <f t="shared" si="0"/>
        <v>0.72000000000000008</v>
      </c>
      <c r="N42" t="s">
        <v>137</v>
      </c>
      <c r="O42" s="25"/>
      <c r="P42">
        <v>1</v>
      </c>
      <c r="Q42" s="21"/>
    </row>
    <row r="43" spans="1:18" x14ac:dyDescent="0.3">
      <c r="A43" s="2" t="s">
        <v>1640</v>
      </c>
      <c r="B43" s="9" t="s">
        <v>1606</v>
      </c>
      <c r="C43" s="24" t="s">
        <v>359</v>
      </c>
      <c r="D43" s="18" t="s">
        <v>33</v>
      </c>
      <c r="E43" s="17"/>
      <c r="F43" s="3">
        <v>4</v>
      </c>
      <c r="G43" s="17"/>
      <c r="H43" s="39" t="s">
        <v>92</v>
      </c>
      <c r="I43" s="22">
        <v>16</v>
      </c>
      <c r="J43" s="22" t="s">
        <v>35</v>
      </c>
      <c r="K43" s="22">
        <v>3.6</v>
      </c>
      <c r="L43" s="22">
        <v>0.2</v>
      </c>
      <c r="M43" s="22">
        <f t="shared" si="0"/>
        <v>0.72000000000000008</v>
      </c>
      <c r="N43" t="s">
        <v>139</v>
      </c>
      <c r="O43" s="25"/>
      <c r="P43">
        <v>1</v>
      </c>
      <c r="Q43" s="21"/>
    </row>
    <row r="44" spans="1:18" x14ac:dyDescent="0.3">
      <c r="A44" s="2" t="s">
        <v>1641</v>
      </c>
      <c r="B44" s="9" t="s">
        <v>1606</v>
      </c>
      <c r="C44" s="24" t="s">
        <v>360</v>
      </c>
      <c r="D44" s="18" t="s">
        <v>33</v>
      </c>
      <c r="E44" s="17"/>
      <c r="F44" s="3">
        <v>4</v>
      </c>
      <c r="G44" s="17"/>
      <c r="H44" s="39" t="s">
        <v>83</v>
      </c>
      <c r="I44" s="22">
        <v>16</v>
      </c>
      <c r="J44" s="22" t="s">
        <v>35</v>
      </c>
      <c r="K44" s="22">
        <v>3.6</v>
      </c>
      <c r="L44" s="22">
        <v>0.2</v>
      </c>
      <c r="M44" s="22">
        <f t="shared" si="0"/>
        <v>0.72000000000000008</v>
      </c>
      <c r="N44" t="s">
        <v>141</v>
      </c>
      <c r="O44" s="25"/>
      <c r="P44">
        <v>1</v>
      </c>
      <c r="Q44" s="21"/>
    </row>
    <row r="45" spans="1:18" x14ac:dyDescent="0.3">
      <c r="A45" s="2" t="s">
        <v>1642</v>
      </c>
      <c r="B45" s="9" t="s">
        <v>1606</v>
      </c>
      <c r="C45" s="24" t="s">
        <v>360</v>
      </c>
      <c r="D45" s="18" t="s">
        <v>33</v>
      </c>
      <c r="E45" s="3"/>
      <c r="F45" s="3">
        <v>5</v>
      </c>
      <c r="G45" s="3"/>
      <c r="H45" s="39" t="s">
        <v>86</v>
      </c>
      <c r="I45" s="22">
        <v>16</v>
      </c>
      <c r="J45" s="22" t="s">
        <v>35</v>
      </c>
      <c r="K45" s="22">
        <v>3.6</v>
      </c>
      <c r="L45" s="22">
        <v>0.2</v>
      </c>
      <c r="M45" s="22">
        <f t="shared" si="0"/>
        <v>0.72000000000000008</v>
      </c>
      <c r="N45" t="s">
        <v>143</v>
      </c>
      <c r="O45" s="25"/>
      <c r="P45">
        <v>1</v>
      </c>
      <c r="Q45" s="21"/>
    </row>
    <row r="46" spans="1:18" x14ac:dyDescent="0.3">
      <c r="A46" s="2" t="s">
        <v>1643</v>
      </c>
      <c r="B46" s="9" t="s">
        <v>1606</v>
      </c>
      <c r="C46" s="24" t="s">
        <v>361</v>
      </c>
      <c r="D46" s="18" t="s">
        <v>33</v>
      </c>
      <c r="E46" s="3"/>
      <c r="F46" s="3">
        <v>5</v>
      </c>
      <c r="G46" s="3"/>
      <c r="H46" s="39" t="s">
        <v>77</v>
      </c>
      <c r="I46" s="22">
        <v>16</v>
      </c>
      <c r="J46" s="22" t="s">
        <v>35</v>
      </c>
      <c r="K46" s="22">
        <v>3.6</v>
      </c>
      <c r="L46" s="22">
        <v>0.2</v>
      </c>
      <c r="M46" s="22">
        <f t="shared" si="0"/>
        <v>0.72000000000000008</v>
      </c>
      <c r="N46" t="s">
        <v>145</v>
      </c>
      <c r="O46" s="25"/>
      <c r="P46">
        <v>1</v>
      </c>
      <c r="Q46" s="21"/>
    </row>
    <row r="47" spans="1:18" x14ac:dyDescent="0.3">
      <c r="A47" s="2" t="s">
        <v>1644</v>
      </c>
      <c r="B47" s="9" t="s">
        <v>1606</v>
      </c>
      <c r="C47" s="24" t="s">
        <v>361</v>
      </c>
      <c r="D47" s="18" t="s">
        <v>33</v>
      </c>
      <c r="E47" s="3"/>
      <c r="F47" s="3">
        <v>4</v>
      </c>
      <c r="G47" s="3"/>
      <c r="H47" s="39" t="s">
        <v>80</v>
      </c>
      <c r="I47" s="22">
        <v>16</v>
      </c>
      <c r="J47" s="22" t="s">
        <v>35</v>
      </c>
      <c r="K47" s="22">
        <v>3.6</v>
      </c>
      <c r="L47" s="22">
        <v>0.2</v>
      </c>
      <c r="M47" s="22">
        <f t="shared" si="0"/>
        <v>0.72000000000000008</v>
      </c>
      <c r="N47" t="s">
        <v>147</v>
      </c>
      <c r="O47" s="25"/>
      <c r="P47">
        <v>1</v>
      </c>
      <c r="Q47" s="21"/>
    </row>
    <row r="48" spans="1:18" ht="15" thickBot="1" x14ac:dyDescent="0.35">
      <c r="A48" s="50"/>
      <c r="B48" s="51" t="s">
        <v>1606</v>
      </c>
      <c r="C48" s="52"/>
      <c r="D48" s="53"/>
      <c r="E48" s="54"/>
      <c r="F48" s="54"/>
      <c r="G48" s="54"/>
      <c r="H48" s="60" t="s">
        <v>253</v>
      </c>
      <c r="I48" s="48">
        <v>16</v>
      </c>
      <c r="J48" s="48" t="s">
        <v>35</v>
      </c>
      <c r="K48" s="48">
        <v>3.6</v>
      </c>
      <c r="L48" s="48">
        <v>0</v>
      </c>
      <c r="M48" s="48">
        <f t="shared" si="0"/>
        <v>0</v>
      </c>
      <c r="N48" s="47" t="s">
        <v>150</v>
      </c>
      <c r="O48" s="56"/>
      <c r="P48" s="47">
        <v>1</v>
      </c>
      <c r="Q48" s="21"/>
    </row>
    <row r="49" spans="1:17" x14ac:dyDescent="0.3">
      <c r="B49" s="42" t="s">
        <v>1606</v>
      </c>
      <c r="C49" s="43"/>
      <c r="D49" s="44" t="s">
        <v>33</v>
      </c>
      <c r="E49" s="45"/>
      <c r="F49" s="45"/>
      <c r="G49" s="45"/>
      <c r="H49" s="49" t="s">
        <v>243</v>
      </c>
      <c r="I49" s="22"/>
      <c r="J49" s="22"/>
      <c r="K49" s="22"/>
      <c r="L49" s="22"/>
      <c r="M49" s="22"/>
      <c r="N49" t="s">
        <v>151</v>
      </c>
      <c r="O49" s="21"/>
      <c r="P49">
        <v>4</v>
      </c>
      <c r="Q49" s="21"/>
    </row>
    <row r="50" spans="1:17" x14ac:dyDescent="0.3">
      <c r="A50" s="2" t="s">
        <v>1645</v>
      </c>
      <c r="B50" s="9" t="s">
        <v>1606</v>
      </c>
      <c r="C50" s="24" t="s">
        <v>362</v>
      </c>
      <c r="D50" s="18" t="s">
        <v>33</v>
      </c>
      <c r="E50" s="3"/>
      <c r="F50" s="3">
        <v>4</v>
      </c>
      <c r="G50" s="3"/>
      <c r="H50" s="32" t="s">
        <v>71</v>
      </c>
      <c r="I50" s="22">
        <v>16</v>
      </c>
      <c r="J50" s="22" t="s">
        <v>35</v>
      </c>
      <c r="K50" s="22">
        <v>3.6</v>
      </c>
      <c r="L50" s="22">
        <v>0.2</v>
      </c>
      <c r="M50" s="22">
        <f t="shared" si="0"/>
        <v>0.72000000000000008</v>
      </c>
      <c r="N50" t="s">
        <v>153</v>
      </c>
      <c r="O50" s="25"/>
      <c r="P50">
        <v>1</v>
      </c>
      <c r="Q50" s="21"/>
    </row>
    <row r="51" spans="1:17" x14ac:dyDescent="0.3">
      <c r="A51" s="2" t="s">
        <v>1646</v>
      </c>
      <c r="B51" s="9" t="s">
        <v>1606</v>
      </c>
      <c r="C51" s="24" t="s">
        <v>362</v>
      </c>
      <c r="D51" s="18" t="s">
        <v>33</v>
      </c>
      <c r="E51" s="3"/>
      <c r="F51" s="3">
        <v>5</v>
      </c>
      <c r="G51" s="3"/>
      <c r="H51" s="32" t="s">
        <v>74</v>
      </c>
      <c r="I51" s="22">
        <v>16</v>
      </c>
      <c r="J51" s="22" t="s">
        <v>35</v>
      </c>
      <c r="K51" s="22">
        <v>3.6</v>
      </c>
      <c r="L51" s="22">
        <v>0.2</v>
      </c>
      <c r="M51" s="22">
        <f t="shared" si="0"/>
        <v>0.72000000000000008</v>
      </c>
      <c r="N51" t="s">
        <v>155</v>
      </c>
      <c r="O51" s="25"/>
      <c r="P51">
        <v>1</v>
      </c>
      <c r="Q51" s="21"/>
    </row>
    <row r="52" spans="1:17" x14ac:dyDescent="0.3">
      <c r="A52" s="2" t="s">
        <v>1647</v>
      </c>
      <c r="B52" s="9" t="s">
        <v>1606</v>
      </c>
      <c r="C52" s="24" t="s">
        <v>363</v>
      </c>
      <c r="D52" s="18" t="s">
        <v>33</v>
      </c>
      <c r="E52" s="3"/>
      <c r="F52" s="3">
        <v>5</v>
      </c>
      <c r="G52" s="3"/>
      <c r="H52" s="32" t="s">
        <v>59</v>
      </c>
      <c r="I52" s="22">
        <v>16</v>
      </c>
      <c r="J52" s="22" t="s">
        <v>35</v>
      </c>
      <c r="K52" s="22">
        <v>3.6</v>
      </c>
      <c r="L52" s="22">
        <v>0.2</v>
      </c>
      <c r="M52" s="22">
        <f t="shared" si="0"/>
        <v>0.72000000000000008</v>
      </c>
      <c r="N52" t="s">
        <v>157</v>
      </c>
      <c r="O52" s="25"/>
      <c r="P52">
        <v>1</v>
      </c>
      <c r="Q52" s="21"/>
    </row>
    <row r="53" spans="1:17" x14ac:dyDescent="0.3">
      <c r="A53" s="2" t="s">
        <v>1648</v>
      </c>
      <c r="B53" s="9" t="s">
        <v>1606</v>
      </c>
      <c r="C53" s="24" t="s">
        <v>363</v>
      </c>
      <c r="D53" s="18" t="s">
        <v>33</v>
      </c>
      <c r="E53" s="3"/>
      <c r="F53" s="3">
        <v>4</v>
      </c>
      <c r="G53" s="3"/>
      <c r="H53" s="32" t="s">
        <v>62</v>
      </c>
      <c r="I53" s="22">
        <v>16</v>
      </c>
      <c r="J53" s="22" t="s">
        <v>35</v>
      </c>
      <c r="K53" s="22">
        <v>3.6</v>
      </c>
      <c r="L53" s="22">
        <v>0.2</v>
      </c>
      <c r="M53" s="22">
        <f t="shared" si="0"/>
        <v>0.72000000000000008</v>
      </c>
      <c r="N53" t="s">
        <v>159</v>
      </c>
      <c r="O53" s="25"/>
      <c r="P53">
        <v>1</v>
      </c>
      <c r="Q53" s="21"/>
    </row>
    <row r="54" spans="1:17" x14ac:dyDescent="0.3">
      <c r="A54" s="2" t="s">
        <v>1649</v>
      </c>
      <c r="B54" s="9" t="s">
        <v>1606</v>
      </c>
      <c r="C54" s="24" t="s">
        <v>364</v>
      </c>
      <c r="D54" s="18" t="s">
        <v>33</v>
      </c>
      <c r="E54" s="3"/>
      <c r="F54" s="3">
        <v>4</v>
      </c>
      <c r="G54" s="3"/>
      <c r="H54" s="32" t="s">
        <v>53</v>
      </c>
      <c r="I54" s="22">
        <v>16</v>
      </c>
      <c r="J54" s="22" t="s">
        <v>35</v>
      </c>
      <c r="K54" s="22">
        <v>3.6</v>
      </c>
      <c r="L54" s="22">
        <v>0.2</v>
      </c>
      <c r="M54" s="22">
        <f t="shared" si="0"/>
        <v>0.72000000000000008</v>
      </c>
      <c r="N54" t="s">
        <v>161</v>
      </c>
      <c r="O54" s="25"/>
      <c r="P54">
        <v>1</v>
      </c>
      <c r="Q54" s="21"/>
    </row>
    <row r="55" spans="1:17" x14ac:dyDescent="0.3">
      <c r="A55" s="2" t="s">
        <v>1650</v>
      </c>
      <c r="B55" s="9" t="s">
        <v>1606</v>
      </c>
      <c r="C55" s="24" t="s">
        <v>364</v>
      </c>
      <c r="D55" s="18" t="s">
        <v>33</v>
      </c>
      <c r="E55" s="3"/>
      <c r="F55" s="3">
        <v>5</v>
      </c>
      <c r="G55" s="3"/>
      <c r="H55" s="32" t="s">
        <v>56</v>
      </c>
      <c r="I55" s="22">
        <v>16</v>
      </c>
      <c r="J55" s="22" t="s">
        <v>35</v>
      </c>
      <c r="K55" s="22">
        <v>3.6</v>
      </c>
      <c r="L55" s="22">
        <v>0.2</v>
      </c>
      <c r="M55" s="22">
        <f t="shared" si="0"/>
        <v>0.72000000000000008</v>
      </c>
      <c r="N55" t="s">
        <v>163</v>
      </c>
      <c r="O55" s="25"/>
      <c r="P55">
        <v>1</v>
      </c>
      <c r="Q55" s="21"/>
    </row>
    <row r="56" spans="1:17" x14ac:dyDescent="0.3">
      <c r="A56" s="2" t="s">
        <v>1651</v>
      </c>
      <c r="B56" s="9" t="s">
        <v>1606</v>
      </c>
      <c r="C56" s="24" t="s">
        <v>239</v>
      </c>
      <c r="D56" s="18" t="s">
        <v>33</v>
      </c>
      <c r="E56" s="3"/>
      <c r="F56" s="3">
        <v>5</v>
      </c>
      <c r="G56" s="3"/>
      <c r="H56" s="32" t="s">
        <v>47</v>
      </c>
      <c r="I56" s="22">
        <v>16</v>
      </c>
      <c r="J56" s="22" t="s">
        <v>35</v>
      </c>
      <c r="K56" s="22">
        <v>3.6</v>
      </c>
      <c r="L56" s="22">
        <v>0.2</v>
      </c>
      <c r="M56" s="22">
        <f t="shared" si="0"/>
        <v>0.72000000000000008</v>
      </c>
      <c r="N56" t="s">
        <v>165</v>
      </c>
      <c r="O56" s="25"/>
      <c r="P56">
        <v>1</v>
      </c>
    </row>
    <row r="57" spans="1:17" x14ac:dyDescent="0.3">
      <c r="A57" s="2" t="s">
        <v>1652</v>
      </c>
      <c r="B57" s="9" t="s">
        <v>1606</v>
      </c>
      <c r="C57" s="24" t="s">
        <v>239</v>
      </c>
      <c r="D57" s="18" t="s">
        <v>33</v>
      </c>
      <c r="E57" s="3"/>
      <c r="F57" s="3">
        <v>4</v>
      </c>
      <c r="G57" s="3"/>
      <c r="H57" s="32" t="s">
        <v>50</v>
      </c>
      <c r="I57" s="22">
        <v>16</v>
      </c>
      <c r="J57" s="22" t="s">
        <v>35</v>
      </c>
      <c r="K57" s="22">
        <v>3.6</v>
      </c>
      <c r="L57" s="22">
        <v>0.2</v>
      </c>
      <c r="M57" s="22">
        <f t="shared" si="0"/>
        <v>0.72000000000000008</v>
      </c>
      <c r="N57" t="s">
        <v>167</v>
      </c>
      <c r="O57" s="25"/>
      <c r="P57">
        <v>1</v>
      </c>
    </row>
    <row r="58" spans="1:17" ht="15" thickBot="1" x14ac:dyDescent="0.35">
      <c r="A58" s="50"/>
      <c r="B58" s="51" t="s">
        <v>1606</v>
      </c>
      <c r="C58" s="52"/>
      <c r="D58" s="53"/>
      <c r="E58" s="54"/>
      <c r="F58" s="54"/>
      <c r="G58" s="54"/>
      <c r="H58" s="63" t="s">
        <v>253</v>
      </c>
      <c r="I58" s="48">
        <v>16</v>
      </c>
      <c r="J58" s="48" t="s">
        <v>35</v>
      </c>
      <c r="K58" s="48">
        <v>3.6</v>
      </c>
      <c r="L58" s="48">
        <v>0</v>
      </c>
      <c r="M58" s="48">
        <f t="shared" si="0"/>
        <v>0</v>
      </c>
      <c r="N58" s="47" t="s">
        <v>168</v>
      </c>
      <c r="O58" s="56"/>
      <c r="P58" s="47">
        <v>1</v>
      </c>
    </row>
    <row r="59" spans="1:17" x14ac:dyDescent="0.3">
      <c r="A59" s="41"/>
      <c r="B59" s="42" t="s">
        <v>1606</v>
      </c>
      <c r="C59" s="43"/>
      <c r="D59" s="44" t="s">
        <v>33</v>
      </c>
      <c r="E59" s="45"/>
      <c r="F59" s="45"/>
      <c r="G59" s="45"/>
      <c r="H59" s="61" t="s">
        <v>243</v>
      </c>
      <c r="I59" s="22"/>
      <c r="J59" s="22"/>
      <c r="K59" s="22"/>
      <c r="L59" s="22"/>
      <c r="M59" s="22"/>
      <c r="N59" t="s">
        <v>169</v>
      </c>
      <c r="O59" s="21"/>
      <c r="P59">
        <v>4</v>
      </c>
    </row>
    <row r="60" spans="1:17" x14ac:dyDescent="0.3">
      <c r="A60" s="2" t="s">
        <v>1653</v>
      </c>
      <c r="B60" s="9" t="s">
        <v>1606</v>
      </c>
      <c r="C60" s="24" t="s">
        <v>366</v>
      </c>
      <c r="D60" s="18" t="s">
        <v>33</v>
      </c>
      <c r="E60" s="3"/>
      <c r="F60" s="3">
        <v>1</v>
      </c>
      <c r="G60" s="3"/>
      <c r="H60" s="39" t="s">
        <v>342</v>
      </c>
      <c r="I60" s="22">
        <v>16</v>
      </c>
      <c r="J60" s="22" t="s">
        <v>35</v>
      </c>
      <c r="K60" s="22">
        <v>3.6</v>
      </c>
      <c r="L60" s="22">
        <v>0.2</v>
      </c>
      <c r="M60" s="22">
        <f t="shared" si="0"/>
        <v>0.72000000000000008</v>
      </c>
      <c r="N60" t="s">
        <v>300</v>
      </c>
      <c r="O60" s="25"/>
      <c r="P60">
        <v>1</v>
      </c>
    </row>
    <row r="61" spans="1:17" x14ac:dyDescent="0.3">
      <c r="A61" s="2" t="s">
        <v>1654</v>
      </c>
      <c r="B61" s="9" t="s">
        <v>1606</v>
      </c>
      <c r="C61" s="24" t="s">
        <v>366</v>
      </c>
      <c r="D61" s="18" t="s">
        <v>33</v>
      </c>
      <c r="E61" s="3"/>
      <c r="F61" s="3">
        <v>1</v>
      </c>
      <c r="G61" s="3"/>
      <c r="H61" s="39" t="s">
        <v>343</v>
      </c>
      <c r="I61" s="22">
        <v>16</v>
      </c>
      <c r="J61" s="22" t="s">
        <v>35</v>
      </c>
      <c r="K61" s="22">
        <v>3.6</v>
      </c>
      <c r="L61" s="22">
        <v>0.2</v>
      </c>
      <c r="M61" s="22">
        <f t="shared" si="0"/>
        <v>0.72000000000000008</v>
      </c>
      <c r="N61" t="s">
        <v>301</v>
      </c>
      <c r="O61" s="25"/>
      <c r="P61">
        <v>1</v>
      </c>
    </row>
    <row r="62" spans="1:17" x14ac:dyDescent="0.3">
      <c r="A62" s="2" t="s">
        <v>1655</v>
      </c>
      <c r="B62" s="9" t="s">
        <v>1606</v>
      </c>
      <c r="C62" s="24" t="s">
        <v>367</v>
      </c>
      <c r="D62" s="18" t="s">
        <v>33</v>
      </c>
      <c r="E62" s="3"/>
      <c r="F62" s="3">
        <v>3</v>
      </c>
      <c r="G62" s="3"/>
      <c r="H62" s="39" t="s">
        <v>349</v>
      </c>
      <c r="I62" s="22">
        <v>16</v>
      </c>
      <c r="J62" s="22" t="s">
        <v>35</v>
      </c>
      <c r="K62" s="22">
        <v>3.6</v>
      </c>
      <c r="L62" s="22">
        <v>0.2</v>
      </c>
      <c r="M62" s="22">
        <f t="shared" si="0"/>
        <v>0.72000000000000008</v>
      </c>
      <c r="N62" t="s">
        <v>302</v>
      </c>
      <c r="O62" s="25"/>
      <c r="P62">
        <v>1</v>
      </c>
    </row>
    <row r="63" spans="1:17" x14ac:dyDescent="0.3">
      <c r="A63" s="2" t="s">
        <v>1656</v>
      </c>
      <c r="B63" s="9" t="s">
        <v>1606</v>
      </c>
      <c r="C63" s="24" t="s">
        <v>367</v>
      </c>
      <c r="D63" s="18" t="s">
        <v>33</v>
      </c>
      <c r="E63" s="3"/>
      <c r="F63" s="3">
        <v>2</v>
      </c>
      <c r="G63" s="3"/>
      <c r="H63" s="39" t="s">
        <v>350</v>
      </c>
      <c r="I63" s="22">
        <v>16</v>
      </c>
      <c r="J63" s="22" t="s">
        <v>35</v>
      </c>
      <c r="K63" s="22">
        <v>3.6</v>
      </c>
      <c r="L63" s="22">
        <v>0.2</v>
      </c>
      <c r="M63" s="22">
        <f t="shared" si="0"/>
        <v>0.72000000000000008</v>
      </c>
      <c r="N63" t="s">
        <v>303</v>
      </c>
      <c r="O63" s="25"/>
      <c r="P63">
        <v>1</v>
      </c>
    </row>
    <row r="64" spans="1:17" x14ac:dyDescent="0.3">
      <c r="A64" s="2" t="s">
        <v>1657</v>
      </c>
      <c r="B64" s="9" t="s">
        <v>1606</v>
      </c>
      <c r="C64" s="24" t="s">
        <v>367</v>
      </c>
      <c r="D64" s="18" t="s">
        <v>33</v>
      </c>
      <c r="E64" s="3"/>
      <c r="F64" s="3">
        <v>2</v>
      </c>
      <c r="G64" s="3"/>
      <c r="H64" s="39" t="s">
        <v>351</v>
      </c>
      <c r="I64" s="22">
        <v>16</v>
      </c>
      <c r="J64" s="22" t="s">
        <v>35</v>
      </c>
      <c r="K64" s="22">
        <v>3.6</v>
      </c>
      <c r="L64" s="22">
        <v>0.2</v>
      </c>
      <c r="M64" s="22">
        <f t="shared" si="0"/>
        <v>0.72000000000000008</v>
      </c>
      <c r="N64" t="s">
        <v>304</v>
      </c>
      <c r="O64" s="25"/>
      <c r="P64">
        <v>1</v>
      </c>
    </row>
    <row r="65" spans="1:17" x14ac:dyDescent="0.3">
      <c r="A65" s="2" t="s">
        <v>1658</v>
      </c>
      <c r="B65" s="9" t="s">
        <v>1606</v>
      </c>
      <c r="C65" s="24" t="s">
        <v>365</v>
      </c>
      <c r="D65" s="18" t="s">
        <v>33</v>
      </c>
      <c r="E65" s="3"/>
      <c r="F65" s="3">
        <v>3</v>
      </c>
      <c r="G65" s="3"/>
      <c r="H65" s="39" t="s">
        <v>252</v>
      </c>
      <c r="I65" s="22">
        <v>16</v>
      </c>
      <c r="J65" s="22" t="s">
        <v>35</v>
      </c>
      <c r="K65" s="22">
        <v>3.6</v>
      </c>
      <c r="L65" s="22">
        <v>0</v>
      </c>
      <c r="M65" s="22">
        <f t="shared" si="0"/>
        <v>0</v>
      </c>
      <c r="N65" t="s">
        <v>305</v>
      </c>
      <c r="O65" s="25"/>
      <c r="P65">
        <v>1</v>
      </c>
    </row>
    <row r="66" spans="1:17" x14ac:dyDescent="0.3">
      <c r="A66" s="2" t="s">
        <v>1659</v>
      </c>
      <c r="B66" s="9" t="s">
        <v>1606</v>
      </c>
      <c r="C66" s="24" t="s">
        <v>489</v>
      </c>
      <c r="D66" s="18" t="s">
        <v>33</v>
      </c>
      <c r="E66" s="3"/>
      <c r="F66" s="3">
        <v>1</v>
      </c>
      <c r="G66" s="3"/>
      <c r="H66" s="39" t="s">
        <v>257</v>
      </c>
      <c r="I66" s="22">
        <v>16</v>
      </c>
      <c r="J66" s="22" t="s">
        <v>35</v>
      </c>
      <c r="K66" s="22">
        <v>3.6</v>
      </c>
      <c r="L66" s="22">
        <v>0</v>
      </c>
      <c r="M66" s="22">
        <f t="shared" si="0"/>
        <v>0</v>
      </c>
      <c r="N66" t="s">
        <v>306</v>
      </c>
      <c r="O66" s="25"/>
      <c r="P66">
        <v>1</v>
      </c>
    </row>
    <row r="67" spans="1:17" x14ac:dyDescent="0.3">
      <c r="A67" s="2" t="s">
        <v>1660</v>
      </c>
      <c r="B67" s="9" t="s">
        <v>1606</v>
      </c>
      <c r="C67" s="24" t="s">
        <v>365</v>
      </c>
      <c r="D67" s="18" t="s">
        <v>33</v>
      </c>
      <c r="E67" s="3"/>
      <c r="F67" s="3">
        <v>1</v>
      </c>
      <c r="G67" s="3"/>
      <c r="H67" s="39" t="s">
        <v>260</v>
      </c>
      <c r="I67" s="22">
        <v>16</v>
      </c>
      <c r="J67" s="22" t="s">
        <v>35</v>
      </c>
      <c r="K67" s="22">
        <v>3.6</v>
      </c>
      <c r="L67" s="22">
        <v>0</v>
      </c>
      <c r="M67" s="22">
        <f t="shared" si="0"/>
        <v>0</v>
      </c>
      <c r="N67" t="s">
        <v>307</v>
      </c>
      <c r="O67" s="25"/>
      <c r="P67">
        <v>1</v>
      </c>
    </row>
    <row r="68" spans="1:17" ht="15" thickBot="1" x14ac:dyDescent="0.35">
      <c r="A68" s="48"/>
      <c r="B68" s="51" t="s">
        <v>1606</v>
      </c>
      <c r="C68" s="66"/>
      <c r="D68" s="67"/>
      <c r="E68" s="68"/>
      <c r="F68" s="68"/>
      <c r="G68" s="68"/>
      <c r="H68" s="39" t="s">
        <v>270</v>
      </c>
      <c r="I68" s="48">
        <v>10</v>
      </c>
      <c r="J68" s="48" t="s">
        <v>29</v>
      </c>
      <c r="K68" s="48">
        <v>3.6</v>
      </c>
      <c r="L68" s="48">
        <v>0</v>
      </c>
      <c r="M68" s="48">
        <f t="shared" si="0"/>
        <v>0</v>
      </c>
      <c r="N68" s="47" t="s">
        <v>308</v>
      </c>
      <c r="O68" s="56"/>
      <c r="P68" s="47">
        <v>1</v>
      </c>
    </row>
    <row r="69" spans="1:17" x14ac:dyDescent="0.3">
      <c r="B69" s="9" t="s">
        <v>229</v>
      </c>
      <c r="C69" s="43"/>
      <c r="F69" s="22"/>
      <c r="H69" s="64" t="s">
        <v>243</v>
      </c>
      <c r="P69" s="20">
        <v>4</v>
      </c>
      <c r="Q69" t="s">
        <v>294</v>
      </c>
    </row>
    <row r="70" spans="1:17" x14ac:dyDescent="0.3">
      <c r="A70" s="2" t="s">
        <v>1661</v>
      </c>
      <c r="B70" s="9" t="s">
        <v>1606</v>
      </c>
      <c r="C70" s="24" t="s">
        <v>262</v>
      </c>
      <c r="D70" s="18" t="s">
        <v>171</v>
      </c>
      <c r="E70" s="3"/>
      <c r="F70" s="3">
        <v>5</v>
      </c>
      <c r="G70" s="3"/>
      <c r="H70" s="38" t="s">
        <v>258</v>
      </c>
      <c r="I70" s="22">
        <v>10</v>
      </c>
      <c r="J70" s="22" t="s">
        <v>29</v>
      </c>
      <c r="K70" s="22">
        <v>2.2000000000000002</v>
      </c>
      <c r="L70" s="22">
        <v>0.3</v>
      </c>
      <c r="M70" s="22">
        <f>K70*L70</f>
        <v>0.66</v>
      </c>
      <c r="N70" t="s">
        <v>266</v>
      </c>
      <c r="O70" s="21"/>
      <c r="P70">
        <v>1.5</v>
      </c>
      <c r="Q70" t="s">
        <v>294</v>
      </c>
    </row>
    <row r="71" spans="1:17" x14ac:dyDescent="0.3">
      <c r="A71" s="2" t="s">
        <v>1662</v>
      </c>
      <c r="B71" s="9" t="s">
        <v>1606</v>
      </c>
      <c r="C71" s="24" t="s">
        <v>263</v>
      </c>
      <c r="D71" s="18" t="s">
        <v>171</v>
      </c>
      <c r="E71" s="3"/>
      <c r="F71" s="3">
        <v>5</v>
      </c>
      <c r="G71" s="3"/>
      <c r="H71" s="38" t="s">
        <v>259</v>
      </c>
      <c r="I71" s="22">
        <v>10</v>
      </c>
      <c r="J71" s="22" t="s">
        <v>29</v>
      </c>
      <c r="K71" s="22">
        <v>2.2000000000000002</v>
      </c>
      <c r="L71" s="22">
        <v>0.3</v>
      </c>
      <c r="M71" s="22">
        <f t="shared" ref="M71:M73" si="3">K71*L71</f>
        <v>0.66</v>
      </c>
      <c r="N71" t="s">
        <v>267</v>
      </c>
      <c r="O71" s="21"/>
      <c r="P71">
        <v>1.5</v>
      </c>
      <c r="Q71" t="s">
        <v>294</v>
      </c>
    </row>
    <row r="72" spans="1:17" x14ac:dyDescent="0.3">
      <c r="A72" s="2" t="s">
        <v>1663</v>
      </c>
      <c r="B72" s="9" t="s">
        <v>1606</v>
      </c>
      <c r="C72" s="24" t="s">
        <v>264</v>
      </c>
      <c r="D72" s="18" t="s">
        <v>171</v>
      </c>
      <c r="E72" s="3"/>
      <c r="F72" s="3">
        <v>12</v>
      </c>
      <c r="G72" s="3"/>
      <c r="H72" s="38" t="s">
        <v>261</v>
      </c>
      <c r="I72" s="22">
        <v>10</v>
      </c>
      <c r="J72" s="22" t="s">
        <v>29</v>
      </c>
      <c r="K72" s="22">
        <v>2.2000000000000002</v>
      </c>
      <c r="L72" s="22">
        <v>0.5</v>
      </c>
      <c r="M72" s="22">
        <f t="shared" si="3"/>
        <v>1.1000000000000001</v>
      </c>
      <c r="N72" t="s">
        <v>268</v>
      </c>
      <c r="O72" s="21"/>
      <c r="P72">
        <v>1.5</v>
      </c>
      <c r="Q72" t="s">
        <v>294</v>
      </c>
    </row>
    <row r="73" spans="1:17" x14ac:dyDescent="0.3">
      <c r="A73" s="2" t="s">
        <v>1664</v>
      </c>
      <c r="B73" s="9" t="s">
        <v>1606</v>
      </c>
      <c r="C73" s="24" t="s">
        <v>265</v>
      </c>
      <c r="D73" s="18" t="s">
        <v>171</v>
      </c>
      <c r="E73" s="3"/>
      <c r="F73" s="3">
        <v>7</v>
      </c>
      <c r="G73" s="3"/>
      <c r="H73" s="38" t="s">
        <v>172</v>
      </c>
      <c r="I73" s="22">
        <v>10</v>
      </c>
      <c r="J73" s="22" t="s">
        <v>29</v>
      </c>
      <c r="K73" s="22">
        <v>2.2000000000000002</v>
      </c>
      <c r="L73" s="22">
        <v>0.3</v>
      </c>
      <c r="M73" s="22">
        <f t="shared" si="3"/>
        <v>0.66</v>
      </c>
      <c r="N73" t="s">
        <v>269</v>
      </c>
      <c r="O73" s="21"/>
      <c r="P73">
        <v>2.5</v>
      </c>
      <c r="Q73" t="s">
        <v>294</v>
      </c>
    </row>
    <row r="74" spans="1:17" x14ac:dyDescent="0.3">
      <c r="A74" s="2" t="s">
        <v>1665</v>
      </c>
      <c r="B74" s="9" t="s">
        <v>1606</v>
      </c>
      <c r="C74" s="24" t="s">
        <v>314</v>
      </c>
      <c r="D74" s="18" t="s">
        <v>171</v>
      </c>
      <c r="E74" s="3"/>
      <c r="F74" s="3">
        <v>5</v>
      </c>
      <c r="G74" s="3"/>
      <c r="H74" s="38" t="s">
        <v>313</v>
      </c>
      <c r="I74" s="22">
        <v>10</v>
      </c>
      <c r="J74" s="22" t="s">
        <v>29</v>
      </c>
      <c r="K74" s="22">
        <v>2.2000000000000002</v>
      </c>
      <c r="L74" s="22">
        <v>0.3</v>
      </c>
      <c r="M74" s="22">
        <f>K74*L74</f>
        <v>0.66</v>
      </c>
      <c r="N74" t="s">
        <v>285</v>
      </c>
      <c r="O74" s="21"/>
      <c r="P74">
        <v>1.5</v>
      </c>
      <c r="Q74" t="s">
        <v>294</v>
      </c>
    </row>
    <row r="75" spans="1:17" x14ac:dyDescent="0.3">
      <c r="A75" s="2" t="s">
        <v>1666</v>
      </c>
      <c r="B75" s="9" t="s">
        <v>1606</v>
      </c>
      <c r="C75" s="24" t="s">
        <v>325</v>
      </c>
      <c r="D75" s="18" t="s">
        <v>171</v>
      </c>
      <c r="E75" s="3"/>
      <c r="F75" s="3">
        <v>5</v>
      </c>
      <c r="G75" s="3"/>
      <c r="H75" s="38" t="s">
        <v>315</v>
      </c>
      <c r="I75" s="22">
        <v>10</v>
      </c>
      <c r="J75" s="22" t="s">
        <v>29</v>
      </c>
      <c r="K75" s="22">
        <v>2.2000000000000002</v>
      </c>
      <c r="L75" s="22">
        <v>0.3</v>
      </c>
      <c r="M75" s="22">
        <f t="shared" ref="M75:M78" si="4">K75*L75</f>
        <v>0.66</v>
      </c>
      <c r="N75" t="s">
        <v>286</v>
      </c>
      <c r="O75" s="21"/>
      <c r="P75">
        <v>1.5</v>
      </c>
      <c r="Q75" t="s">
        <v>294</v>
      </c>
    </row>
    <row r="76" spans="1:17" x14ac:dyDescent="0.3">
      <c r="A76" s="2" t="s">
        <v>1667</v>
      </c>
      <c r="B76" s="9" t="s">
        <v>1606</v>
      </c>
      <c r="C76" s="24" t="s">
        <v>316</v>
      </c>
      <c r="D76" s="18" t="s">
        <v>171</v>
      </c>
      <c r="E76" s="3"/>
      <c r="F76" s="3">
        <v>12</v>
      </c>
      <c r="G76" s="3"/>
      <c r="H76" s="38" t="s">
        <v>327</v>
      </c>
      <c r="I76" s="22">
        <v>10</v>
      </c>
      <c r="J76" s="22" t="s">
        <v>29</v>
      </c>
      <c r="K76" s="22">
        <v>2.2000000000000002</v>
      </c>
      <c r="L76" s="22">
        <v>0.5</v>
      </c>
      <c r="M76" s="22">
        <f t="shared" si="4"/>
        <v>1.1000000000000001</v>
      </c>
      <c r="N76" t="s">
        <v>287</v>
      </c>
      <c r="O76" s="21"/>
      <c r="P76">
        <v>1.5</v>
      </c>
      <c r="Q76" t="s">
        <v>294</v>
      </c>
    </row>
    <row r="77" spans="1:17" x14ac:dyDescent="0.3">
      <c r="A77" s="2" t="s">
        <v>1668</v>
      </c>
      <c r="B77" s="9" t="s">
        <v>1606</v>
      </c>
      <c r="C77" s="24" t="s">
        <v>326</v>
      </c>
      <c r="D77" s="18" t="s">
        <v>171</v>
      </c>
      <c r="E77" s="3"/>
      <c r="F77" s="3">
        <v>6</v>
      </c>
      <c r="G77" s="3"/>
      <c r="H77" s="38" t="s">
        <v>317</v>
      </c>
      <c r="I77" s="22">
        <v>10</v>
      </c>
      <c r="J77" s="22" t="s">
        <v>29</v>
      </c>
      <c r="K77" s="22">
        <v>2.2000000000000002</v>
      </c>
      <c r="L77" s="22">
        <v>0.3</v>
      </c>
      <c r="M77" s="22">
        <f t="shared" si="4"/>
        <v>0.66</v>
      </c>
      <c r="N77" t="s">
        <v>288</v>
      </c>
      <c r="O77" s="21"/>
      <c r="P77">
        <v>2.5</v>
      </c>
      <c r="Q77" t="s">
        <v>294</v>
      </c>
    </row>
    <row r="78" spans="1:17" ht="15" thickBot="1" x14ac:dyDescent="0.35">
      <c r="A78" s="47"/>
      <c r="B78" s="65"/>
      <c r="C78" s="66"/>
      <c r="D78" s="67"/>
      <c r="E78" s="68"/>
      <c r="F78" s="68"/>
      <c r="G78" s="68"/>
      <c r="H78" s="60" t="s">
        <v>253</v>
      </c>
      <c r="I78" s="48">
        <v>10</v>
      </c>
      <c r="J78" s="48" t="s">
        <v>29</v>
      </c>
      <c r="K78" s="48">
        <v>3.6</v>
      </c>
      <c r="L78" s="48">
        <v>0</v>
      </c>
      <c r="M78" s="48">
        <f t="shared" si="4"/>
        <v>0</v>
      </c>
      <c r="N78" s="47" t="s">
        <v>309</v>
      </c>
      <c r="O78" s="47"/>
      <c r="P78" s="47">
        <v>1</v>
      </c>
    </row>
    <row r="79" spans="1:17" ht="18.600000000000001" thickBot="1" x14ac:dyDescent="0.4">
      <c r="A79" s="69" t="s">
        <v>274</v>
      </c>
      <c r="B79" s="47"/>
      <c r="C79" s="47"/>
      <c r="D79" s="47"/>
      <c r="E79" s="47"/>
      <c r="F79" s="48"/>
      <c r="G79" s="47"/>
      <c r="H79" s="47"/>
      <c r="I79" s="47"/>
      <c r="J79" s="47"/>
      <c r="K79" s="47"/>
      <c r="L79" s="47"/>
      <c r="M79" s="47"/>
      <c r="N79" s="47"/>
      <c r="O79" s="47"/>
      <c r="P79" s="47"/>
    </row>
    <row r="80" spans="1:17" x14ac:dyDescent="0.3">
      <c r="A80" s="41" t="s">
        <v>1669</v>
      </c>
      <c r="B80" s="42" t="s">
        <v>1606</v>
      </c>
      <c r="C80" s="43" t="s">
        <v>281</v>
      </c>
      <c r="D80" s="44" t="s">
        <v>171</v>
      </c>
      <c r="E80" s="45"/>
      <c r="F80" s="45"/>
      <c r="G80" s="45"/>
      <c r="H80" s="46" t="s">
        <v>275</v>
      </c>
      <c r="I80" s="22">
        <v>10</v>
      </c>
      <c r="J80" s="22" t="s">
        <v>29</v>
      </c>
      <c r="K80" s="22">
        <v>2.2000000000000002</v>
      </c>
      <c r="L80" s="22">
        <v>0.1</v>
      </c>
      <c r="M80" s="22">
        <f t="shared" ref="M80:M85" si="5">K80*L80</f>
        <v>0.22000000000000003</v>
      </c>
      <c r="N80" t="s">
        <v>289</v>
      </c>
      <c r="O80" s="21"/>
      <c r="P80">
        <v>1.5</v>
      </c>
      <c r="Q80" t="s">
        <v>294</v>
      </c>
    </row>
    <row r="81" spans="1:17" x14ac:dyDescent="0.3">
      <c r="A81" s="2" t="s">
        <v>1670</v>
      </c>
      <c r="B81" s="9" t="s">
        <v>1606</v>
      </c>
      <c r="C81" s="24" t="s">
        <v>282</v>
      </c>
      <c r="D81" s="18" t="s">
        <v>171</v>
      </c>
      <c r="E81" s="3"/>
      <c r="F81" s="3"/>
      <c r="G81" s="3"/>
      <c r="H81" s="1" t="s">
        <v>276</v>
      </c>
      <c r="I81" s="22">
        <v>10</v>
      </c>
      <c r="J81" s="22" t="s">
        <v>29</v>
      </c>
      <c r="K81" s="22">
        <v>2.2000000000000002</v>
      </c>
      <c r="L81" s="22">
        <v>0.1</v>
      </c>
      <c r="M81" s="22">
        <f t="shared" si="5"/>
        <v>0.22000000000000003</v>
      </c>
      <c r="N81" t="s">
        <v>290</v>
      </c>
      <c r="O81" s="21"/>
      <c r="P81">
        <v>1.5</v>
      </c>
      <c r="Q81" t="s">
        <v>294</v>
      </c>
    </row>
    <row r="82" spans="1:17" x14ac:dyDescent="0.3">
      <c r="A82" s="2" t="s">
        <v>1671</v>
      </c>
      <c r="B82" s="9" t="s">
        <v>1606</v>
      </c>
      <c r="C82" s="24" t="s">
        <v>283</v>
      </c>
      <c r="D82" s="18" t="s">
        <v>171</v>
      </c>
      <c r="E82" s="3"/>
      <c r="F82" s="3"/>
      <c r="G82" s="3"/>
      <c r="H82" s="1" t="s">
        <v>277</v>
      </c>
      <c r="I82" s="22">
        <v>10</v>
      </c>
      <c r="J82" s="22" t="s">
        <v>29</v>
      </c>
      <c r="K82" s="22">
        <v>2.2000000000000002</v>
      </c>
      <c r="L82" s="22">
        <v>0.1</v>
      </c>
      <c r="M82" s="22">
        <f t="shared" si="5"/>
        <v>0.22000000000000003</v>
      </c>
      <c r="N82" t="s">
        <v>291</v>
      </c>
      <c r="O82" s="21"/>
      <c r="P82">
        <v>1.5</v>
      </c>
      <c r="Q82" t="s">
        <v>294</v>
      </c>
    </row>
    <row r="83" spans="1:17" x14ac:dyDescent="0.3">
      <c r="A83" s="2" t="s">
        <v>1672</v>
      </c>
      <c r="B83" s="9" t="s">
        <v>1606</v>
      </c>
      <c r="C83" s="24" t="s">
        <v>284</v>
      </c>
      <c r="D83" s="18" t="s">
        <v>171</v>
      </c>
      <c r="E83" s="3"/>
      <c r="F83" s="3"/>
      <c r="G83" s="3"/>
      <c r="H83" s="1" t="s">
        <v>278</v>
      </c>
      <c r="I83" s="22">
        <v>10</v>
      </c>
      <c r="J83" s="22" t="s">
        <v>29</v>
      </c>
      <c r="K83" s="22">
        <v>2.2000000000000002</v>
      </c>
      <c r="L83" s="22">
        <v>0.05</v>
      </c>
      <c r="M83" s="22">
        <f t="shared" si="5"/>
        <v>0.11000000000000001</v>
      </c>
      <c r="N83" t="s">
        <v>292</v>
      </c>
      <c r="O83" s="21"/>
      <c r="P83">
        <v>1</v>
      </c>
    </row>
    <row r="84" spans="1:17" x14ac:dyDescent="0.3">
      <c r="A84" s="2" t="s">
        <v>1673</v>
      </c>
      <c r="B84" s="9" t="s">
        <v>1606</v>
      </c>
      <c r="C84" s="24" t="s">
        <v>284</v>
      </c>
      <c r="D84" s="18" t="s">
        <v>33</v>
      </c>
      <c r="E84" s="3"/>
      <c r="F84" s="3">
        <v>2</v>
      </c>
      <c r="G84" s="3"/>
      <c r="H84" s="1" t="s">
        <v>328</v>
      </c>
      <c r="I84" s="22" t="s">
        <v>329</v>
      </c>
      <c r="J84" s="22" t="s">
        <v>35</v>
      </c>
      <c r="K84" s="22">
        <v>3.6</v>
      </c>
      <c r="L84" s="22">
        <v>0</v>
      </c>
      <c r="M84" s="22">
        <f t="shared" si="5"/>
        <v>0</v>
      </c>
      <c r="N84" t="s">
        <v>293</v>
      </c>
      <c r="O84" s="21"/>
    </row>
    <row r="85" spans="1:17" x14ac:dyDescent="0.3">
      <c r="A85" s="2" t="s">
        <v>1674</v>
      </c>
      <c r="B85" s="9" t="s">
        <v>1606</v>
      </c>
      <c r="C85" s="24" t="s">
        <v>1606</v>
      </c>
      <c r="D85" s="18" t="s">
        <v>318</v>
      </c>
      <c r="E85" s="3"/>
      <c r="F85" s="3"/>
      <c r="G85" s="3"/>
      <c r="H85" s="1" t="s">
        <v>279</v>
      </c>
      <c r="I85" s="22">
        <v>6</v>
      </c>
      <c r="J85" s="22" t="s">
        <v>29</v>
      </c>
      <c r="K85" s="22">
        <v>2.2000000000000002</v>
      </c>
      <c r="L85" s="22">
        <v>0.01</v>
      </c>
      <c r="M85" s="22">
        <f t="shared" si="5"/>
        <v>2.2000000000000002E-2</v>
      </c>
      <c r="N85" t="s">
        <v>330</v>
      </c>
      <c r="O85" s="21"/>
      <c r="P85">
        <v>1</v>
      </c>
    </row>
    <row r="86" spans="1:17" x14ac:dyDescent="0.3">
      <c r="A86" s="2"/>
      <c r="B86" s="9" t="s">
        <v>1606</v>
      </c>
      <c r="C86" s="24" t="s">
        <v>1606</v>
      </c>
      <c r="D86" s="18"/>
      <c r="E86" s="3"/>
      <c r="F86" s="3"/>
      <c r="G86" s="3"/>
      <c r="H86" s="1" t="s">
        <v>280</v>
      </c>
      <c r="I86" s="22"/>
      <c r="J86" s="22"/>
      <c r="K86" s="22"/>
      <c r="L86" s="22"/>
      <c r="M86" s="22"/>
      <c r="O86" s="21"/>
      <c r="P86">
        <v>2</v>
      </c>
    </row>
    <row r="87" spans="1:17" ht="15" thickBot="1" x14ac:dyDescent="0.35">
      <c r="A87" s="50"/>
      <c r="B87" s="51" t="s">
        <v>1606</v>
      </c>
      <c r="C87" s="52" t="s">
        <v>1606</v>
      </c>
      <c r="D87" s="53"/>
      <c r="E87" s="54"/>
      <c r="F87" s="54"/>
      <c r="G87" s="54"/>
      <c r="H87" s="81" t="s">
        <v>299</v>
      </c>
      <c r="I87" s="48"/>
      <c r="J87" s="48"/>
      <c r="K87" s="48"/>
      <c r="L87" s="48"/>
      <c r="M87" s="48"/>
      <c r="N87" s="47"/>
      <c r="O87" s="62"/>
      <c r="P87" s="47">
        <v>3</v>
      </c>
    </row>
    <row r="88" spans="1:17" x14ac:dyDescent="0.3">
      <c r="A88" s="45"/>
      <c r="B88" s="45"/>
      <c r="C88" s="79"/>
      <c r="D88" s="44"/>
      <c r="E88" s="45"/>
      <c r="F88" s="45"/>
      <c r="G88" s="45"/>
      <c r="H88" s="80" t="s">
        <v>324</v>
      </c>
      <c r="I88" s="23"/>
      <c r="J88" s="23"/>
      <c r="K88" s="23"/>
      <c r="L88" s="23"/>
      <c r="M88" s="23"/>
      <c r="N88" s="21"/>
      <c r="O88" s="21"/>
      <c r="P88" s="21"/>
      <c r="Q88" s="21"/>
    </row>
  </sheetData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"/>
  <sheetViews>
    <sheetView workbookViewId="0">
      <selection sqref="A1:XFD1048576"/>
    </sheetView>
  </sheetViews>
  <sheetFormatPr defaultRowHeight="14.4" x14ac:dyDescent="0.3"/>
  <cols>
    <col min="1" max="1" width="28.33203125" customWidth="1"/>
    <col min="2" max="2" width="11.33203125" customWidth="1"/>
    <col min="3" max="3" width="13.5546875" customWidth="1"/>
    <col min="4" max="4" width="15.44140625" customWidth="1"/>
    <col min="5" max="5" width="7.88671875" customWidth="1"/>
    <col min="6" max="6" width="7.5546875" customWidth="1"/>
    <col min="7" max="7" width="0" hidden="1" customWidth="1"/>
    <col min="8" max="8" width="36.33203125" customWidth="1"/>
    <col min="9" max="9" width="9.88671875" customWidth="1"/>
    <col min="10" max="10" width="8.33203125" customWidth="1"/>
    <col min="11" max="11" width="5.6640625" customWidth="1"/>
    <col min="12" max="12" width="7.33203125" customWidth="1"/>
    <col min="13" max="13" width="7.109375" customWidth="1"/>
    <col min="14" max="14" width="7.77734375" customWidth="1"/>
    <col min="15" max="15" width="0" hidden="1" customWidth="1"/>
    <col min="16" max="16" width="8" customWidth="1"/>
  </cols>
  <sheetData>
    <row r="1" spans="1:17" ht="18" x14ac:dyDescent="0.35">
      <c r="A1" s="13" t="s">
        <v>1607</v>
      </c>
      <c r="C1" s="36"/>
      <c r="F1" s="22"/>
      <c r="H1" s="23"/>
      <c r="I1" s="21"/>
      <c r="J1" s="21"/>
      <c r="K1" s="16" t="s">
        <v>1</v>
      </c>
      <c r="L1" s="76" t="s">
        <v>2</v>
      </c>
      <c r="M1" s="15" t="s">
        <v>3</v>
      </c>
      <c r="N1" t="s">
        <v>4</v>
      </c>
      <c r="P1" t="s">
        <v>323</v>
      </c>
    </row>
    <row r="2" spans="1:17" ht="43.2" x14ac:dyDescent="0.3">
      <c r="A2" s="70" t="s">
        <v>5</v>
      </c>
      <c r="B2" s="70" t="s">
        <v>6</v>
      </c>
      <c r="C2" s="70" t="s">
        <v>7</v>
      </c>
      <c r="D2" s="70" t="s">
        <v>8</v>
      </c>
      <c r="E2" s="71" t="s">
        <v>319</v>
      </c>
      <c r="F2" s="70" t="s">
        <v>9</v>
      </c>
      <c r="G2" s="70" t="s">
        <v>10</v>
      </c>
      <c r="H2" s="70" t="s">
        <v>11</v>
      </c>
      <c r="I2" s="72" t="s">
        <v>320</v>
      </c>
      <c r="J2" s="72" t="s">
        <v>12</v>
      </c>
      <c r="K2" s="72" t="s">
        <v>13</v>
      </c>
      <c r="L2" s="73" t="s">
        <v>14</v>
      </c>
      <c r="M2" s="73" t="s">
        <v>13</v>
      </c>
      <c r="N2" s="74"/>
      <c r="O2" s="74" t="s">
        <v>15</v>
      </c>
      <c r="P2" s="75"/>
      <c r="Q2" s="75"/>
    </row>
    <row r="3" spans="1:17" x14ac:dyDescent="0.3">
      <c r="A3" s="2" t="s">
        <v>1675</v>
      </c>
      <c r="B3" s="9" t="s">
        <v>1608</v>
      </c>
      <c r="C3" s="24" t="s">
        <v>1608</v>
      </c>
      <c r="D3" s="18" t="s">
        <v>19</v>
      </c>
      <c r="E3" s="3"/>
      <c r="F3" s="3"/>
      <c r="G3" s="3"/>
      <c r="H3" s="1" t="s">
        <v>20</v>
      </c>
      <c r="I3" s="22">
        <v>63</v>
      </c>
      <c r="J3" s="22" t="s">
        <v>21</v>
      </c>
      <c r="K3" s="22">
        <v>43</v>
      </c>
      <c r="L3" s="22"/>
      <c r="M3" s="22"/>
    </row>
    <row r="4" spans="1:17" x14ac:dyDescent="0.3">
      <c r="A4" s="2"/>
      <c r="B4" s="9" t="s">
        <v>1608</v>
      </c>
      <c r="C4" s="24" t="s">
        <v>1608</v>
      </c>
      <c r="D4" s="18"/>
      <c r="E4" s="3"/>
      <c r="F4" s="3"/>
      <c r="G4" s="3"/>
      <c r="H4" s="1" t="s">
        <v>238</v>
      </c>
      <c r="I4" s="22"/>
      <c r="J4" s="22"/>
      <c r="K4" s="22"/>
      <c r="L4" s="22"/>
      <c r="M4" s="22"/>
      <c r="N4" t="s">
        <v>22</v>
      </c>
      <c r="O4" s="25"/>
      <c r="P4">
        <v>4</v>
      </c>
    </row>
    <row r="5" spans="1:17" x14ac:dyDescent="0.3">
      <c r="A5" s="2"/>
      <c r="B5" s="9" t="s">
        <v>1608</v>
      </c>
      <c r="C5" s="24" t="s">
        <v>1608</v>
      </c>
      <c r="D5" s="18"/>
      <c r="E5" s="3"/>
      <c r="F5" s="3"/>
      <c r="G5" s="3"/>
      <c r="H5" s="1" t="s">
        <v>321</v>
      </c>
      <c r="I5" s="22"/>
      <c r="J5" s="22"/>
      <c r="K5" s="22"/>
      <c r="L5" s="22"/>
      <c r="M5" s="22"/>
      <c r="N5" t="s">
        <v>273</v>
      </c>
      <c r="O5" t="s">
        <v>23</v>
      </c>
      <c r="P5">
        <v>4</v>
      </c>
    </row>
    <row r="6" spans="1:17" x14ac:dyDescent="0.3">
      <c r="A6" s="2"/>
      <c r="B6" s="9" t="s">
        <v>1608</v>
      </c>
      <c r="C6" s="24" t="s">
        <v>1608</v>
      </c>
      <c r="D6" s="18"/>
      <c r="E6" s="3"/>
      <c r="F6" s="3"/>
      <c r="G6" s="3"/>
      <c r="H6" s="30" t="s">
        <v>322</v>
      </c>
      <c r="I6" s="22">
        <v>50</v>
      </c>
      <c r="J6" s="22" t="s">
        <v>21</v>
      </c>
      <c r="K6" s="22"/>
      <c r="L6" s="22"/>
      <c r="M6" s="22"/>
      <c r="N6" t="s">
        <v>24</v>
      </c>
      <c r="O6" s="25" t="s">
        <v>25</v>
      </c>
      <c r="P6">
        <v>3</v>
      </c>
    </row>
    <row r="7" spans="1:17" x14ac:dyDescent="0.3">
      <c r="A7" s="2"/>
      <c r="B7" s="9" t="s">
        <v>1608</v>
      </c>
      <c r="C7" s="24" t="s">
        <v>1608</v>
      </c>
      <c r="D7" s="18"/>
      <c r="E7" s="3"/>
      <c r="F7" s="3"/>
      <c r="G7" s="3"/>
      <c r="H7" s="1" t="s">
        <v>26</v>
      </c>
      <c r="I7" s="22"/>
      <c r="J7" s="22"/>
      <c r="K7" s="22"/>
      <c r="L7" s="22"/>
      <c r="M7" s="22"/>
      <c r="N7" t="s">
        <v>27</v>
      </c>
      <c r="O7" s="25"/>
      <c r="P7">
        <v>6</v>
      </c>
    </row>
    <row r="8" spans="1:17" ht="15" thickBot="1" x14ac:dyDescent="0.35">
      <c r="A8" s="50"/>
      <c r="B8" s="51" t="s">
        <v>1608</v>
      </c>
      <c r="C8" s="52" t="s">
        <v>1608</v>
      </c>
      <c r="D8" s="53"/>
      <c r="E8" s="54"/>
      <c r="F8" s="54"/>
      <c r="G8" s="54"/>
      <c r="H8" s="55" t="s">
        <v>28</v>
      </c>
      <c r="I8" s="48">
        <v>6</v>
      </c>
      <c r="J8" s="48" t="s">
        <v>21</v>
      </c>
      <c r="K8" s="48"/>
      <c r="L8" s="48"/>
      <c r="M8" s="48"/>
      <c r="N8" s="47" t="s">
        <v>30</v>
      </c>
      <c r="O8" s="56"/>
      <c r="P8" s="47">
        <v>1</v>
      </c>
    </row>
    <row r="9" spans="1:17" x14ac:dyDescent="0.3">
      <c r="A9" s="41"/>
      <c r="B9" s="42" t="s">
        <v>1608</v>
      </c>
      <c r="C9" s="43"/>
      <c r="D9" s="44"/>
      <c r="E9" s="45"/>
      <c r="F9" s="45"/>
      <c r="G9" s="45"/>
      <c r="H9" s="49" t="s">
        <v>243</v>
      </c>
      <c r="I9" s="22"/>
      <c r="J9" s="22"/>
      <c r="K9" s="22"/>
      <c r="L9" s="22"/>
      <c r="M9" s="22"/>
      <c r="N9" t="s">
        <v>31</v>
      </c>
      <c r="O9" s="21"/>
      <c r="P9">
        <v>4</v>
      </c>
    </row>
    <row r="10" spans="1:17" x14ac:dyDescent="0.3">
      <c r="A10" s="2" t="s">
        <v>1676</v>
      </c>
      <c r="B10" s="9" t="s">
        <v>1608</v>
      </c>
      <c r="C10" s="24" t="s">
        <v>255</v>
      </c>
      <c r="D10" s="18" t="s">
        <v>33</v>
      </c>
      <c r="E10" s="3"/>
      <c r="F10" s="3">
        <v>4</v>
      </c>
      <c r="G10" s="3"/>
      <c r="H10" s="31" t="s">
        <v>353</v>
      </c>
      <c r="I10" s="22">
        <v>16</v>
      </c>
      <c r="J10" s="22" t="s">
        <v>35</v>
      </c>
      <c r="K10" s="22">
        <v>3.6</v>
      </c>
      <c r="L10" s="22">
        <v>0.2</v>
      </c>
      <c r="M10" s="22">
        <f t="shared" ref="M10:M68" si="0">K10*L10</f>
        <v>0.72000000000000008</v>
      </c>
      <c r="N10" t="s">
        <v>36</v>
      </c>
      <c r="O10" s="25"/>
      <c r="P10">
        <v>1</v>
      </c>
    </row>
    <row r="11" spans="1:17" x14ac:dyDescent="0.3">
      <c r="A11" s="2" t="s">
        <v>1677</v>
      </c>
      <c r="B11" s="9" t="s">
        <v>1608</v>
      </c>
      <c r="C11" s="24" t="s">
        <v>255</v>
      </c>
      <c r="D11" s="18" t="s">
        <v>33</v>
      </c>
      <c r="E11" s="3"/>
      <c r="F11" s="3">
        <v>5</v>
      </c>
      <c r="G11" s="3"/>
      <c r="H11" s="31" t="s">
        <v>354</v>
      </c>
      <c r="I11" s="22">
        <v>16</v>
      </c>
      <c r="J11" s="22" t="s">
        <v>35</v>
      </c>
      <c r="K11" s="22">
        <v>3.6</v>
      </c>
      <c r="L11" s="22">
        <v>0.2</v>
      </c>
      <c r="M11" s="22">
        <f t="shared" si="0"/>
        <v>0.72000000000000008</v>
      </c>
      <c r="N11" t="s">
        <v>39</v>
      </c>
      <c r="O11" s="25"/>
      <c r="P11">
        <v>1</v>
      </c>
    </row>
    <row r="12" spans="1:17" x14ac:dyDescent="0.3">
      <c r="A12" s="2" t="s">
        <v>1678</v>
      </c>
      <c r="B12" s="9" t="s">
        <v>1608</v>
      </c>
      <c r="C12" s="24" t="s">
        <v>352</v>
      </c>
      <c r="D12" s="18" t="s">
        <v>33</v>
      </c>
      <c r="E12" s="3"/>
      <c r="F12" s="3">
        <v>5</v>
      </c>
      <c r="G12" s="3"/>
      <c r="H12" s="31" t="s">
        <v>355</v>
      </c>
      <c r="I12" s="22">
        <v>16</v>
      </c>
      <c r="J12" s="22" t="s">
        <v>35</v>
      </c>
      <c r="K12" s="22">
        <v>3.6</v>
      </c>
      <c r="L12" s="22">
        <v>0.2</v>
      </c>
      <c r="M12" s="22">
        <f t="shared" si="0"/>
        <v>0.72000000000000008</v>
      </c>
      <c r="N12" t="s">
        <v>42</v>
      </c>
      <c r="O12" s="25"/>
      <c r="P12">
        <v>1</v>
      </c>
    </row>
    <row r="13" spans="1:17" x14ac:dyDescent="0.3">
      <c r="A13" s="2" t="s">
        <v>1679</v>
      </c>
      <c r="B13" s="9" t="s">
        <v>1608</v>
      </c>
      <c r="C13" s="24" t="s">
        <v>352</v>
      </c>
      <c r="D13" s="18" t="s">
        <v>33</v>
      </c>
      <c r="E13" s="3"/>
      <c r="F13" s="3">
        <v>4</v>
      </c>
      <c r="G13" s="3"/>
      <c r="H13" s="31" t="s">
        <v>356</v>
      </c>
      <c r="I13" s="22">
        <v>16</v>
      </c>
      <c r="J13" s="22" t="s">
        <v>35</v>
      </c>
      <c r="K13" s="22">
        <v>3.6</v>
      </c>
      <c r="L13" s="22">
        <v>0.2</v>
      </c>
      <c r="M13" s="22">
        <f t="shared" si="0"/>
        <v>0.72000000000000008</v>
      </c>
      <c r="N13" t="s">
        <v>45</v>
      </c>
      <c r="O13" s="25"/>
      <c r="P13">
        <v>1</v>
      </c>
    </row>
    <row r="14" spans="1:17" x14ac:dyDescent="0.3">
      <c r="A14" s="2" t="s">
        <v>1680</v>
      </c>
      <c r="B14" s="9" t="s">
        <v>1608</v>
      </c>
      <c r="C14" s="24" t="s">
        <v>242</v>
      </c>
      <c r="D14" s="18" t="s">
        <v>33</v>
      </c>
      <c r="E14" s="3"/>
      <c r="F14" s="3">
        <v>4</v>
      </c>
      <c r="G14" s="3"/>
      <c r="H14" s="31" t="s">
        <v>123</v>
      </c>
      <c r="I14" s="22">
        <v>16</v>
      </c>
      <c r="J14" s="22" t="s">
        <v>35</v>
      </c>
      <c r="K14" s="22">
        <v>3.6</v>
      </c>
      <c r="L14" s="22">
        <v>0.2</v>
      </c>
      <c r="M14" s="22">
        <f t="shared" si="0"/>
        <v>0.72000000000000008</v>
      </c>
      <c r="N14" t="s">
        <v>48</v>
      </c>
      <c r="O14" s="25"/>
      <c r="P14">
        <v>1</v>
      </c>
    </row>
    <row r="15" spans="1:17" x14ac:dyDescent="0.3">
      <c r="A15" s="2" t="s">
        <v>1681</v>
      </c>
      <c r="B15" s="9" t="s">
        <v>1608</v>
      </c>
      <c r="C15" s="24" t="s">
        <v>242</v>
      </c>
      <c r="D15" s="18" t="s">
        <v>33</v>
      </c>
      <c r="E15" s="3"/>
      <c r="F15" s="3">
        <v>5</v>
      </c>
      <c r="G15" s="3"/>
      <c r="H15" s="31" t="s">
        <v>126</v>
      </c>
      <c r="I15" s="22">
        <v>16</v>
      </c>
      <c r="J15" s="22" t="s">
        <v>35</v>
      </c>
      <c r="K15" s="22">
        <v>3.6</v>
      </c>
      <c r="L15" s="22">
        <v>0.2</v>
      </c>
      <c r="M15" s="22">
        <f t="shared" si="0"/>
        <v>0.72000000000000008</v>
      </c>
      <c r="N15" t="s">
        <v>51</v>
      </c>
      <c r="O15" s="25"/>
      <c r="P15">
        <v>1</v>
      </c>
    </row>
    <row r="16" spans="1:17" x14ac:dyDescent="0.3">
      <c r="A16" s="2" t="s">
        <v>1682</v>
      </c>
      <c r="B16" s="9" t="s">
        <v>1608</v>
      </c>
      <c r="C16" s="24" t="s">
        <v>245</v>
      </c>
      <c r="D16" s="18" t="s">
        <v>33</v>
      </c>
      <c r="E16" s="3"/>
      <c r="F16" s="3">
        <v>5</v>
      </c>
      <c r="G16" s="3"/>
      <c r="H16" s="31" t="s">
        <v>117</v>
      </c>
      <c r="I16" s="22">
        <v>16</v>
      </c>
      <c r="J16" s="22" t="s">
        <v>35</v>
      </c>
      <c r="K16" s="22">
        <v>3.6</v>
      </c>
      <c r="L16" s="22">
        <v>0.2</v>
      </c>
      <c r="M16" s="22">
        <f t="shared" si="0"/>
        <v>0.72000000000000008</v>
      </c>
      <c r="N16" t="s">
        <v>54</v>
      </c>
      <c r="O16" s="25"/>
      <c r="P16">
        <v>1</v>
      </c>
    </row>
    <row r="17" spans="1:18" x14ac:dyDescent="0.3">
      <c r="A17" s="2" t="s">
        <v>1683</v>
      </c>
      <c r="B17" s="9" t="s">
        <v>1608</v>
      </c>
      <c r="C17" s="24" t="s">
        <v>245</v>
      </c>
      <c r="D17" s="18" t="s">
        <v>33</v>
      </c>
      <c r="E17" s="3"/>
      <c r="F17" s="3">
        <v>4</v>
      </c>
      <c r="G17" s="3"/>
      <c r="H17" s="31" t="s">
        <v>120</v>
      </c>
      <c r="I17" s="22">
        <v>16</v>
      </c>
      <c r="J17" s="22" t="s">
        <v>35</v>
      </c>
      <c r="K17" s="22">
        <v>3.6</v>
      </c>
      <c r="L17" s="22">
        <v>0.2</v>
      </c>
      <c r="M17" s="22">
        <f t="shared" si="0"/>
        <v>0.72000000000000008</v>
      </c>
      <c r="N17" t="s">
        <v>57</v>
      </c>
      <c r="O17" s="25"/>
      <c r="P17">
        <v>1</v>
      </c>
    </row>
    <row r="18" spans="1:18" ht="15" thickBot="1" x14ac:dyDescent="0.35">
      <c r="A18" s="58"/>
      <c r="B18" s="51" t="s">
        <v>1608</v>
      </c>
      <c r="C18" s="52"/>
      <c r="D18" s="53"/>
      <c r="E18" s="54"/>
      <c r="F18" s="54"/>
      <c r="G18" s="54"/>
      <c r="H18" s="59" t="s">
        <v>253</v>
      </c>
      <c r="I18" s="48">
        <v>16</v>
      </c>
      <c r="J18" s="48" t="s">
        <v>35</v>
      </c>
      <c r="K18" s="48">
        <v>3.6</v>
      </c>
      <c r="L18" s="48">
        <v>0</v>
      </c>
      <c r="M18" s="48">
        <f t="shared" si="0"/>
        <v>0</v>
      </c>
      <c r="N18" s="47" t="s">
        <v>60</v>
      </c>
      <c r="O18" s="56"/>
      <c r="P18" s="47">
        <v>1</v>
      </c>
    </row>
    <row r="19" spans="1:18" x14ac:dyDescent="0.3">
      <c r="B19" s="42" t="s">
        <v>1608</v>
      </c>
      <c r="C19" s="43"/>
      <c r="D19" s="44"/>
      <c r="E19" s="45"/>
      <c r="F19" s="45"/>
      <c r="G19" s="45"/>
      <c r="H19" s="57" t="s">
        <v>243</v>
      </c>
      <c r="I19" s="22"/>
      <c r="J19" s="22"/>
      <c r="K19" s="22"/>
      <c r="L19" s="22"/>
      <c r="M19" s="22"/>
      <c r="N19" t="s">
        <v>69</v>
      </c>
      <c r="O19" s="21"/>
      <c r="P19">
        <v>4</v>
      </c>
    </row>
    <row r="20" spans="1:18" x14ac:dyDescent="0.3">
      <c r="A20" s="2" t="s">
        <v>1684</v>
      </c>
      <c r="B20" s="9" t="s">
        <v>1608</v>
      </c>
      <c r="C20" s="24" t="s">
        <v>246</v>
      </c>
      <c r="D20" s="18" t="s">
        <v>33</v>
      </c>
      <c r="E20" s="3"/>
      <c r="F20" s="3">
        <v>4</v>
      </c>
      <c r="G20" s="3"/>
      <c r="H20" s="39" t="s">
        <v>111</v>
      </c>
      <c r="I20" s="22">
        <v>16</v>
      </c>
      <c r="J20" s="22" t="s">
        <v>35</v>
      </c>
      <c r="K20" s="22">
        <v>3.6</v>
      </c>
      <c r="L20" s="22">
        <v>0.2</v>
      </c>
      <c r="M20" s="22">
        <f t="shared" ref="M20:M28" si="1">K20*L20</f>
        <v>0.72000000000000008</v>
      </c>
      <c r="N20" t="s">
        <v>72</v>
      </c>
      <c r="O20" s="25"/>
      <c r="P20">
        <v>1</v>
      </c>
    </row>
    <row r="21" spans="1:18" x14ac:dyDescent="0.3">
      <c r="A21" s="2" t="s">
        <v>1685</v>
      </c>
      <c r="B21" s="9" t="s">
        <v>1608</v>
      </c>
      <c r="C21" s="24" t="s">
        <v>246</v>
      </c>
      <c r="D21" s="18" t="s">
        <v>33</v>
      </c>
      <c r="E21" s="3"/>
      <c r="F21" s="3">
        <v>5</v>
      </c>
      <c r="G21" s="3"/>
      <c r="H21" s="39" t="s">
        <v>114</v>
      </c>
      <c r="I21" s="22">
        <v>16</v>
      </c>
      <c r="J21" s="22" t="s">
        <v>35</v>
      </c>
      <c r="K21" s="22">
        <v>3.6</v>
      </c>
      <c r="L21" s="22">
        <v>0.2</v>
      </c>
      <c r="M21" s="22">
        <f t="shared" si="1"/>
        <v>0.72000000000000008</v>
      </c>
      <c r="N21" t="s">
        <v>75</v>
      </c>
      <c r="O21" s="25"/>
      <c r="P21">
        <v>1</v>
      </c>
    </row>
    <row r="22" spans="1:18" x14ac:dyDescent="0.3">
      <c r="A22" s="2" t="s">
        <v>1686</v>
      </c>
      <c r="B22" s="9" t="s">
        <v>1608</v>
      </c>
      <c r="C22" s="24" t="s">
        <v>248</v>
      </c>
      <c r="D22" s="18" t="s">
        <v>33</v>
      </c>
      <c r="E22" s="3"/>
      <c r="F22" s="3">
        <v>5</v>
      </c>
      <c r="G22" s="3"/>
      <c r="H22" s="39" t="s">
        <v>107</v>
      </c>
      <c r="I22" s="22">
        <v>16</v>
      </c>
      <c r="J22" s="22" t="s">
        <v>35</v>
      </c>
      <c r="K22" s="22">
        <v>3.6</v>
      </c>
      <c r="L22" s="22">
        <v>0.2</v>
      </c>
      <c r="M22" s="22">
        <f t="shared" si="1"/>
        <v>0.72000000000000008</v>
      </c>
      <c r="N22" t="s">
        <v>78</v>
      </c>
      <c r="O22" s="25"/>
      <c r="P22">
        <v>1</v>
      </c>
    </row>
    <row r="23" spans="1:18" x14ac:dyDescent="0.3">
      <c r="A23" s="2" t="s">
        <v>1687</v>
      </c>
      <c r="B23" s="9" t="s">
        <v>1608</v>
      </c>
      <c r="C23" s="24" t="s">
        <v>248</v>
      </c>
      <c r="D23" s="18" t="s">
        <v>33</v>
      </c>
      <c r="E23" s="3"/>
      <c r="F23" s="3">
        <v>4</v>
      </c>
      <c r="G23" s="3"/>
      <c r="H23" s="39" t="s">
        <v>109</v>
      </c>
      <c r="I23" s="22">
        <v>16</v>
      </c>
      <c r="J23" s="22" t="s">
        <v>35</v>
      </c>
      <c r="K23" s="22">
        <v>3.6</v>
      </c>
      <c r="L23" s="22">
        <v>0.2</v>
      </c>
      <c r="M23" s="22">
        <f t="shared" si="1"/>
        <v>0.72000000000000008</v>
      </c>
      <c r="N23" t="s">
        <v>81</v>
      </c>
      <c r="O23" s="25"/>
      <c r="P23">
        <v>1</v>
      </c>
    </row>
    <row r="24" spans="1:18" x14ac:dyDescent="0.3">
      <c r="A24" s="2" t="s">
        <v>1688</v>
      </c>
      <c r="B24" s="9" t="s">
        <v>1608</v>
      </c>
      <c r="C24" s="24" t="s">
        <v>254</v>
      </c>
      <c r="D24" s="18" t="s">
        <v>33</v>
      </c>
      <c r="E24" s="3"/>
      <c r="F24" s="3">
        <v>4</v>
      </c>
      <c r="G24" s="3"/>
      <c r="H24" s="39" t="s">
        <v>103</v>
      </c>
      <c r="I24" s="22">
        <v>16</v>
      </c>
      <c r="J24" s="22" t="s">
        <v>35</v>
      </c>
      <c r="K24" s="22">
        <v>3.6</v>
      </c>
      <c r="L24" s="22">
        <v>0.2</v>
      </c>
      <c r="M24" s="22">
        <f t="shared" si="1"/>
        <v>0.72000000000000008</v>
      </c>
      <c r="N24" t="s">
        <v>84</v>
      </c>
      <c r="O24" s="25"/>
      <c r="P24">
        <v>1</v>
      </c>
    </row>
    <row r="25" spans="1:18" x14ac:dyDescent="0.3">
      <c r="A25" s="2" t="s">
        <v>1689</v>
      </c>
      <c r="B25" s="9" t="s">
        <v>1608</v>
      </c>
      <c r="C25" s="24" t="s">
        <v>254</v>
      </c>
      <c r="D25" s="18" t="s">
        <v>33</v>
      </c>
      <c r="E25" s="3"/>
      <c r="F25" s="3">
        <v>5</v>
      </c>
      <c r="G25" s="3"/>
      <c r="H25" s="39" t="s">
        <v>105</v>
      </c>
      <c r="I25" s="22">
        <v>16</v>
      </c>
      <c r="J25" s="22" t="s">
        <v>35</v>
      </c>
      <c r="K25" s="22">
        <v>3.6</v>
      </c>
      <c r="L25" s="22">
        <v>0.2</v>
      </c>
      <c r="M25" s="22">
        <f t="shared" si="1"/>
        <v>0.72000000000000008</v>
      </c>
      <c r="N25" t="s">
        <v>87</v>
      </c>
      <c r="O25" s="25"/>
      <c r="P25">
        <v>1</v>
      </c>
    </row>
    <row r="26" spans="1:18" x14ac:dyDescent="0.3">
      <c r="A26" s="2" t="s">
        <v>1690</v>
      </c>
      <c r="B26" s="9" t="s">
        <v>1608</v>
      </c>
      <c r="C26" s="24" t="s">
        <v>357</v>
      </c>
      <c r="D26" s="18" t="s">
        <v>33</v>
      </c>
      <c r="E26" s="3"/>
      <c r="F26" s="3">
        <v>4</v>
      </c>
      <c r="G26" s="3"/>
      <c r="H26" s="39" t="s">
        <v>95</v>
      </c>
      <c r="I26" s="22">
        <v>16</v>
      </c>
      <c r="J26" s="22" t="s">
        <v>35</v>
      </c>
      <c r="K26" s="22">
        <v>3.6</v>
      </c>
      <c r="L26" s="22">
        <v>0.2</v>
      </c>
      <c r="M26" s="22">
        <f t="shared" si="1"/>
        <v>0.72000000000000008</v>
      </c>
      <c r="N26" t="s">
        <v>90</v>
      </c>
      <c r="O26" s="25"/>
      <c r="P26">
        <v>1</v>
      </c>
    </row>
    <row r="27" spans="1:18" x14ac:dyDescent="0.3">
      <c r="A27" s="2" t="s">
        <v>1691</v>
      </c>
      <c r="B27" s="9" t="s">
        <v>1608</v>
      </c>
      <c r="C27" s="24" t="s">
        <v>357</v>
      </c>
      <c r="D27" s="18" t="s">
        <v>33</v>
      </c>
      <c r="E27" s="3"/>
      <c r="F27" s="3">
        <v>5</v>
      </c>
      <c r="G27" s="3"/>
      <c r="H27" s="39" t="s">
        <v>98</v>
      </c>
      <c r="I27" s="22">
        <v>16</v>
      </c>
      <c r="J27" s="22" t="s">
        <v>35</v>
      </c>
      <c r="K27" s="22">
        <v>3.6</v>
      </c>
      <c r="L27" s="22">
        <v>0.2</v>
      </c>
      <c r="M27" s="22">
        <f t="shared" si="1"/>
        <v>0.72000000000000008</v>
      </c>
      <c r="N27" t="s">
        <v>93</v>
      </c>
      <c r="O27" s="25"/>
      <c r="P27">
        <v>1</v>
      </c>
    </row>
    <row r="28" spans="1:18" ht="15" thickBot="1" x14ac:dyDescent="0.35">
      <c r="A28" s="50"/>
      <c r="B28" s="51" t="s">
        <v>1608</v>
      </c>
      <c r="C28" s="52"/>
      <c r="D28" s="53"/>
      <c r="E28" s="54"/>
      <c r="F28" s="54"/>
      <c r="G28" s="54"/>
      <c r="H28" s="60" t="s">
        <v>253</v>
      </c>
      <c r="I28" s="48">
        <v>16</v>
      </c>
      <c r="J28" s="48" t="s">
        <v>35</v>
      </c>
      <c r="K28" s="48">
        <v>3.6</v>
      </c>
      <c r="L28" s="48">
        <v>0</v>
      </c>
      <c r="M28" s="48">
        <f t="shared" si="1"/>
        <v>0</v>
      </c>
      <c r="N28" s="47" t="s">
        <v>96</v>
      </c>
      <c r="O28" s="56"/>
      <c r="P28" s="47">
        <v>1</v>
      </c>
    </row>
    <row r="29" spans="1:18" x14ac:dyDescent="0.3">
      <c r="A29" s="41"/>
      <c r="B29" s="42" t="s">
        <v>1608</v>
      </c>
      <c r="C29" s="43"/>
      <c r="D29" s="44"/>
      <c r="E29" s="45"/>
      <c r="F29" s="45"/>
      <c r="G29" s="45"/>
      <c r="H29" s="49" t="s">
        <v>243</v>
      </c>
      <c r="I29" s="22"/>
      <c r="J29" s="22"/>
      <c r="K29" s="22"/>
      <c r="L29" s="22"/>
      <c r="M29" s="22"/>
      <c r="N29" t="s">
        <v>101</v>
      </c>
      <c r="O29" s="21"/>
      <c r="P29">
        <v>4</v>
      </c>
      <c r="Q29" s="21"/>
      <c r="R29" s="21"/>
    </row>
    <row r="30" spans="1:18" x14ac:dyDescent="0.3">
      <c r="A30" s="2" t="s">
        <v>1692</v>
      </c>
      <c r="B30" s="9" t="s">
        <v>1608</v>
      </c>
      <c r="C30" s="24" t="s">
        <v>247</v>
      </c>
      <c r="D30" s="18" t="s">
        <v>33</v>
      </c>
      <c r="E30" s="3"/>
      <c r="F30" s="3">
        <v>1</v>
      </c>
      <c r="G30" s="3"/>
      <c r="H30" s="31" t="s">
        <v>344</v>
      </c>
      <c r="I30" s="22">
        <v>16</v>
      </c>
      <c r="J30" s="22" t="s">
        <v>29</v>
      </c>
      <c r="K30" s="22">
        <v>3.6</v>
      </c>
      <c r="L30" s="22">
        <v>0.2</v>
      </c>
      <c r="M30" s="22">
        <f t="shared" ref="M30:M38" si="2">K30*L30</f>
        <v>0.72000000000000008</v>
      </c>
      <c r="N30" t="s">
        <v>104</v>
      </c>
      <c r="O30" s="25"/>
      <c r="P30">
        <v>1</v>
      </c>
      <c r="Q30" s="21"/>
      <c r="R30" s="21"/>
    </row>
    <row r="31" spans="1:18" x14ac:dyDescent="0.3">
      <c r="A31" s="2" t="s">
        <v>1693</v>
      </c>
      <c r="B31" s="9" t="s">
        <v>1608</v>
      </c>
      <c r="C31" s="24" t="s">
        <v>247</v>
      </c>
      <c r="D31" s="18" t="s">
        <v>33</v>
      </c>
      <c r="E31" s="3"/>
      <c r="F31" s="3">
        <v>1</v>
      </c>
      <c r="G31" s="3"/>
      <c r="H31" s="32" t="s">
        <v>345</v>
      </c>
      <c r="I31" s="22">
        <v>16</v>
      </c>
      <c r="J31" s="22" t="s">
        <v>29</v>
      </c>
      <c r="K31" s="22">
        <v>3.6</v>
      </c>
      <c r="L31" s="22">
        <v>0.4</v>
      </c>
      <c r="M31" s="22">
        <f t="shared" si="2"/>
        <v>1.4400000000000002</v>
      </c>
      <c r="N31" t="s">
        <v>106</v>
      </c>
      <c r="O31" s="25"/>
      <c r="P31">
        <v>1</v>
      </c>
      <c r="Q31" s="21"/>
      <c r="R31" s="21"/>
    </row>
    <row r="32" spans="1:18" x14ac:dyDescent="0.3">
      <c r="A32" s="2" t="s">
        <v>1694</v>
      </c>
      <c r="B32" s="9" t="s">
        <v>1608</v>
      </c>
      <c r="C32" s="24" t="s">
        <v>240</v>
      </c>
      <c r="D32" s="18" t="s">
        <v>33</v>
      </c>
      <c r="E32" s="3"/>
      <c r="F32" s="3">
        <v>3</v>
      </c>
      <c r="G32" s="3"/>
      <c r="H32" s="31" t="s">
        <v>341</v>
      </c>
      <c r="I32" s="22">
        <v>16</v>
      </c>
      <c r="J32" s="22" t="s">
        <v>35</v>
      </c>
      <c r="K32" s="22">
        <v>3.6</v>
      </c>
      <c r="L32" s="22">
        <v>0.2</v>
      </c>
      <c r="M32" s="22">
        <f t="shared" si="2"/>
        <v>0.72000000000000008</v>
      </c>
      <c r="N32" t="s">
        <v>108</v>
      </c>
      <c r="O32" s="25"/>
      <c r="P32">
        <v>1</v>
      </c>
      <c r="Q32" s="21"/>
      <c r="R32" s="21"/>
    </row>
    <row r="33" spans="1:18" x14ac:dyDescent="0.3">
      <c r="A33" s="2" t="s">
        <v>1695</v>
      </c>
      <c r="B33" s="9" t="s">
        <v>1608</v>
      </c>
      <c r="C33" s="24" t="s">
        <v>240</v>
      </c>
      <c r="D33" s="18" t="s">
        <v>33</v>
      </c>
      <c r="E33" s="3"/>
      <c r="F33" s="3">
        <v>2</v>
      </c>
      <c r="G33" s="3"/>
      <c r="H33" s="31" t="s">
        <v>346</v>
      </c>
      <c r="I33" s="22">
        <v>16</v>
      </c>
      <c r="J33" s="22" t="s">
        <v>35</v>
      </c>
      <c r="K33" s="22">
        <v>3.6</v>
      </c>
      <c r="L33" s="22">
        <v>0.2</v>
      </c>
      <c r="M33" s="22">
        <f t="shared" si="2"/>
        <v>0.72000000000000008</v>
      </c>
      <c r="N33" t="s">
        <v>110</v>
      </c>
      <c r="O33" s="25"/>
      <c r="P33">
        <v>1</v>
      </c>
      <c r="Q33" s="21"/>
      <c r="R33" s="21"/>
    </row>
    <row r="34" spans="1:18" x14ac:dyDescent="0.3">
      <c r="A34" s="2" t="s">
        <v>1696</v>
      </c>
      <c r="B34" s="9" t="s">
        <v>1608</v>
      </c>
      <c r="C34" s="24" t="s">
        <v>255</v>
      </c>
      <c r="D34" s="18" t="s">
        <v>33</v>
      </c>
      <c r="E34" s="3"/>
      <c r="F34" s="3">
        <v>0</v>
      </c>
      <c r="G34" s="3"/>
      <c r="H34" s="31" t="s">
        <v>252</v>
      </c>
      <c r="I34" s="22">
        <v>16</v>
      </c>
      <c r="J34" s="22" t="s">
        <v>35</v>
      </c>
      <c r="K34" s="22">
        <v>3.6</v>
      </c>
      <c r="L34" s="22">
        <v>0.2</v>
      </c>
      <c r="M34" s="22">
        <f t="shared" si="2"/>
        <v>0.72000000000000008</v>
      </c>
      <c r="N34" t="s">
        <v>112</v>
      </c>
      <c r="O34" s="25"/>
      <c r="P34">
        <v>1</v>
      </c>
      <c r="Q34" s="21"/>
      <c r="R34" s="21"/>
    </row>
    <row r="35" spans="1:18" x14ac:dyDescent="0.3">
      <c r="A35" s="2" t="s">
        <v>1697</v>
      </c>
      <c r="B35" s="9" t="s">
        <v>1608</v>
      </c>
      <c r="C35" s="24" t="s">
        <v>282</v>
      </c>
      <c r="D35" s="18" t="s">
        <v>33</v>
      </c>
      <c r="E35" s="3"/>
      <c r="F35" s="3">
        <v>3</v>
      </c>
      <c r="G35" s="3"/>
      <c r="H35" s="31" t="s">
        <v>369</v>
      </c>
      <c r="I35" s="22">
        <v>16</v>
      </c>
      <c r="J35" s="22" t="s">
        <v>35</v>
      </c>
      <c r="K35" s="22">
        <v>3.6</v>
      </c>
      <c r="L35" s="22">
        <v>0</v>
      </c>
      <c r="M35" s="22">
        <f t="shared" si="2"/>
        <v>0</v>
      </c>
      <c r="N35" t="s">
        <v>115</v>
      </c>
      <c r="O35" s="25"/>
      <c r="P35">
        <v>1</v>
      </c>
      <c r="Q35" s="21"/>
      <c r="R35" s="21"/>
    </row>
    <row r="36" spans="1:18" x14ac:dyDescent="0.3">
      <c r="A36" s="2" t="s">
        <v>1698</v>
      </c>
      <c r="B36" s="9" t="s">
        <v>1608</v>
      </c>
      <c r="C36" s="24" t="s">
        <v>347</v>
      </c>
      <c r="D36" s="18" t="s">
        <v>33</v>
      </c>
      <c r="E36" s="3"/>
      <c r="F36" s="3">
        <v>1</v>
      </c>
      <c r="G36" s="3"/>
      <c r="H36" s="31" t="s">
        <v>370</v>
      </c>
      <c r="I36" s="22">
        <v>16</v>
      </c>
      <c r="J36" s="22" t="s">
        <v>35</v>
      </c>
      <c r="K36" s="22">
        <v>3.6</v>
      </c>
      <c r="L36" s="22">
        <v>0</v>
      </c>
      <c r="M36" s="22">
        <f t="shared" si="2"/>
        <v>0</v>
      </c>
      <c r="N36" t="s">
        <v>118</v>
      </c>
      <c r="O36" s="25"/>
      <c r="P36">
        <v>1</v>
      </c>
      <c r="Q36" s="21"/>
      <c r="R36" s="21"/>
    </row>
    <row r="37" spans="1:18" x14ac:dyDescent="0.3">
      <c r="A37" s="2" t="s">
        <v>1699</v>
      </c>
      <c r="B37" s="9" t="s">
        <v>1608</v>
      </c>
      <c r="C37" s="24" t="s">
        <v>348</v>
      </c>
      <c r="D37" s="18" t="s">
        <v>33</v>
      </c>
      <c r="E37" s="3"/>
      <c r="F37" s="3">
        <v>0</v>
      </c>
      <c r="G37" s="3"/>
      <c r="H37" s="31" t="s">
        <v>371</v>
      </c>
      <c r="I37" s="22">
        <v>6</v>
      </c>
      <c r="J37" s="22" t="s">
        <v>29</v>
      </c>
      <c r="K37" s="22">
        <v>1.2</v>
      </c>
      <c r="L37" s="22">
        <v>0</v>
      </c>
      <c r="M37" s="22">
        <f t="shared" si="2"/>
        <v>0</v>
      </c>
      <c r="N37" t="s">
        <v>121</v>
      </c>
      <c r="O37" s="25"/>
      <c r="P37">
        <v>1</v>
      </c>
      <c r="Q37" s="21"/>
      <c r="R37" s="21"/>
    </row>
    <row r="38" spans="1:18" ht="15" thickBot="1" x14ac:dyDescent="0.35">
      <c r="A38" s="50" t="s">
        <v>1700</v>
      </c>
      <c r="B38" s="51" t="s">
        <v>1608</v>
      </c>
      <c r="C38" s="52" t="s">
        <v>282</v>
      </c>
      <c r="D38" s="18" t="s">
        <v>171</v>
      </c>
      <c r="E38" s="54"/>
      <c r="F38" s="54">
        <v>1</v>
      </c>
      <c r="G38" s="54"/>
      <c r="H38" s="31" t="s">
        <v>368</v>
      </c>
      <c r="I38" s="48">
        <v>6</v>
      </c>
      <c r="J38" s="48" t="s">
        <v>29</v>
      </c>
      <c r="K38" s="48">
        <v>2.2000000000000002</v>
      </c>
      <c r="L38" s="48">
        <v>0</v>
      </c>
      <c r="M38" s="48">
        <f t="shared" si="2"/>
        <v>0</v>
      </c>
      <c r="N38" s="47" t="s">
        <v>124</v>
      </c>
      <c r="O38" s="56"/>
      <c r="P38" s="47">
        <v>1</v>
      </c>
      <c r="Q38" s="21"/>
      <c r="R38" s="21"/>
    </row>
    <row r="39" spans="1:18" x14ac:dyDescent="0.3">
      <c r="A39" s="41"/>
      <c r="B39" s="42" t="s">
        <v>1608</v>
      </c>
      <c r="C39" s="43"/>
      <c r="D39" s="44"/>
      <c r="E39" s="45"/>
      <c r="F39" s="45"/>
      <c r="G39" s="45"/>
      <c r="H39" s="61" t="s">
        <v>243</v>
      </c>
      <c r="I39" s="22"/>
      <c r="J39" s="22"/>
      <c r="K39" s="22"/>
      <c r="L39" s="22"/>
      <c r="M39" s="22"/>
      <c r="N39" t="s">
        <v>131</v>
      </c>
      <c r="O39" s="25"/>
      <c r="P39">
        <v>4</v>
      </c>
    </row>
    <row r="40" spans="1:18" x14ac:dyDescent="0.3">
      <c r="A40" s="2" t="s">
        <v>1701</v>
      </c>
      <c r="B40" s="9" t="s">
        <v>1608</v>
      </c>
      <c r="C40" s="24" t="s">
        <v>358</v>
      </c>
      <c r="D40" s="18" t="s">
        <v>33</v>
      </c>
      <c r="F40" s="22">
        <v>5</v>
      </c>
      <c r="G40" s="3"/>
      <c r="H40" s="39" t="s">
        <v>95</v>
      </c>
      <c r="I40" s="22">
        <v>16</v>
      </c>
      <c r="J40" s="22" t="s">
        <v>35</v>
      </c>
      <c r="K40" s="22">
        <v>3.6</v>
      </c>
      <c r="L40" s="22">
        <v>0.2</v>
      </c>
      <c r="M40" s="22">
        <f t="shared" si="0"/>
        <v>0.72000000000000008</v>
      </c>
      <c r="N40" t="s">
        <v>133</v>
      </c>
      <c r="O40" s="25"/>
      <c r="P40">
        <v>1</v>
      </c>
    </row>
    <row r="41" spans="1:18" x14ac:dyDescent="0.3">
      <c r="A41" s="2" t="s">
        <v>1702</v>
      </c>
      <c r="B41" s="9" t="s">
        <v>1608</v>
      </c>
      <c r="C41" s="24" t="s">
        <v>358</v>
      </c>
      <c r="D41" s="18" t="s">
        <v>33</v>
      </c>
      <c r="E41" s="3"/>
      <c r="F41" s="3">
        <v>4</v>
      </c>
      <c r="G41" s="3"/>
      <c r="H41" s="39" t="s">
        <v>98</v>
      </c>
      <c r="I41" s="22">
        <v>16</v>
      </c>
      <c r="J41" s="22" t="s">
        <v>35</v>
      </c>
      <c r="K41" s="22">
        <v>3.6</v>
      </c>
      <c r="L41" s="22">
        <v>0.2</v>
      </c>
      <c r="M41" s="22">
        <f t="shared" si="0"/>
        <v>0.72000000000000008</v>
      </c>
      <c r="N41" t="s">
        <v>135</v>
      </c>
      <c r="O41" s="25"/>
      <c r="P41">
        <v>1</v>
      </c>
    </row>
    <row r="42" spans="1:18" x14ac:dyDescent="0.3">
      <c r="A42" s="2" t="s">
        <v>1703</v>
      </c>
      <c r="B42" s="9" t="s">
        <v>1608</v>
      </c>
      <c r="C42" s="24" t="s">
        <v>359</v>
      </c>
      <c r="D42" s="18" t="s">
        <v>33</v>
      </c>
      <c r="E42" s="17"/>
      <c r="F42" s="3">
        <v>5</v>
      </c>
      <c r="G42" s="17"/>
      <c r="H42" s="39" t="s">
        <v>89</v>
      </c>
      <c r="I42" s="22">
        <v>16</v>
      </c>
      <c r="J42" s="22" t="s">
        <v>35</v>
      </c>
      <c r="K42" s="22">
        <v>3.6</v>
      </c>
      <c r="L42" s="22">
        <v>0.2</v>
      </c>
      <c r="M42" s="22">
        <f t="shared" si="0"/>
        <v>0.72000000000000008</v>
      </c>
      <c r="N42" t="s">
        <v>137</v>
      </c>
      <c r="O42" s="25"/>
      <c r="P42">
        <v>1</v>
      </c>
      <c r="Q42" s="21"/>
    </row>
    <row r="43" spans="1:18" x14ac:dyDescent="0.3">
      <c r="A43" s="2" t="s">
        <v>1704</v>
      </c>
      <c r="B43" s="9" t="s">
        <v>1608</v>
      </c>
      <c r="C43" s="24" t="s">
        <v>359</v>
      </c>
      <c r="D43" s="18" t="s">
        <v>33</v>
      </c>
      <c r="E43" s="17"/>
      <c r="F43" s="3">
        <v>4</v>
      </c>
      <c r="G43" s="17"/>
      <c r="H43" s="39" t="s">
        <v>92</v>
      </c>
      <c r="I43" s="22">
        <v>16</v>
      </c>
      <c r="J43" s="22" t="s">
        <v>35</v>
      </c>
      <c r="K43" s="22">
        <v>3.6</v>
      </c>
      <c r="L43" s="22">
        <v>0.2</v>
      </c>
      <c r="M43" s="22">
        <f t="shared" si="0"/>
        <v>0.72000000000000008</v>
      </c>
      <c r="N43" t="s">
        <v>139</v>
      </c>
      <c r="O43" s="25"/>
      <c r="P43">
        <v>1</v>
      </c>
      <c r="Q43" s="21"/>
    </row>
    <row r="44" spans="1:18" x14ac:dyDescent="0.3">
      <c r="A44" s="2" t="s">
        <v>1705</v>
      </c>
      <c r="B44" s="9" t="s">
        <v>1608</v>
      </c>
      <c r="C44" s="24" t="s">
        <v>360</v>
      </c>
      <c r="D44" s="18" t="s">
        <v>33</v>
      </c>
      <c r="E44" s="17"/>
      <c r="F44" s="3">
        <v>4</v>
      </c>
      <c r="G44" s="17"/>
      <c r="H44" s="39" t="s">
        <v>83</v>
      </c>
      <c r="I44" s="22">
        <v>16</v>
      </c>
      <c r="J44" s="22" t="s">
        <v>35</v>
      </c>
      <c r="K44" s="22">
        <v>3.6</v>
      </c>
      <c r="L44" s="22">
        <v>0.2</v>
      </c>
      <c r="M44" s="22">
        <f t="shared" si="0"/>
        <v>0.72000000000000008</v>
      </c>
      <c r="N44" t="s">
        <v>141</v>
      </c>
      <c r="O44" s="25"/>
      <c r="P44">
        <v>1</v>
      </c>
      <c r="Q44" s="21"/>
    </row>
    <row r="45" spans="1:18" x14ac:dyDescent="0.3">
      <c r="A45" s="2" t="s">
        <v>1706</v>
      </c>
      <c r="B45" s="9" t="s">
        <v>1608</v>
      </c>
      <c r="C45" s="24" t="s">
        <v>360</v>
      </c>
      <c r="D45" s="18" t="s">
        <v>33</v>
      </c>
      <c r="E45" s="3"/>
      <c r="F45" s="3">
        <v>5</v>
      </c>
      <c r="G45" s="3"/>
      <c r="H45" s="39" t="s">
        <v>86</v>
      </c>
      <c r="I45" s="22">
        <v>16</v>
      </c>
      <c r="J45" s="22" t="s">
        <v>35</v>
      </c>
      <c r="K45" s="22">
        <v>3.6</v>
      </c>
      <c r="L45" s="22">
        <v>0.2</v>
      </c>
      <c r="M45" s="22">
        <f t="shared" si="0"/>
        <v>0.72000000000000008</v>
      </c>
      <c r="N45" t="s">
        <v>143</v>
      </c>
      <c r="O45" s="25"/>
      <c r="P45">
        <v>1</v>
      </c>
      <c r="Q45" s="21"/>
    </row>
    <row r="46" spans="1:18" x14ac:dyDescent="0.3">
      <c r="A46" s="2" t="s">
        <v>1707</v>
      </c>
      <c r="B46" s="9" t="s">
        <v>1608</v>
      </c>
      <c r="C46" s="24" t="s">
        <v>361</v>
      </c>
      <c r="D46" s="18" t="s">
        <v>33</v>
      </c>
      <c r="E46" s="3"/>
      <c r="F46" s="3">
        <v>5</v>
      </c>
      <c r="G46" s="3"/>
      <c r="H46" s="39" t="s">
        <v>77</v>
      </c>
      <c r="I46" s="22">
        <v>16</v>
      </c>
      <c r="J46" s="22" t="s">
        <v>35</v>
      </c>
      <c r="K46" s="22">
        <v>3.6</v>
      </c>
      <c r="L46" s="22">
        <v>0.2</v>
      </c>
      <c r="M46" s="22">
        <f t="shared" si="0"/>
        <v>0.72000000000000008</v>
      </c>
      <c r="N46" t="s">
        <v>145</v>
      </c>
      <c r="O46" s="25"/>
      <c r="P46">
        <v>1</v>
      </c>
      <c r="Q46" s="21"/>
    </row>
    <row r="47" spans="1:18" x14ac:dyDescent="0.3">
      <c r="A47" s="2" t="s">
        <v>1708</v>
      </c>
      <c r="B47" s="9" t="s">
        <v>1608</v>
      </c>
      <c r="C47" s="24" t="s">
        <v>361</v>
      </c>
      <c r="D47" s="18" t="s">
        <v>33</v>
      </c>
      <c r="E47" s="3"/>
      <c r="F47" s="3">
        <v>4</v>
      </c>
      <c r="G47" s="3"/>
      <c r="H47" s="39" t="s">
        <v>80</v>
      </c>
      <c r="I47" s="22">
        <v>16</v>
      </c>
      <c r="J47" s="22" t="s">
        <v>35</v>
      </c>
      <c r="K47" s="22">
        <v>3.6</v>
      </c>
      <c r="L47" s="22">
        <v>0.2</v>
      </c>
      <c r="M47" s="22">
        <f t="shared" si="0"/>
        <v>0.72000000000000008</v>
      </c>
      <c r="N47" t="s">
        <v>147</v>
      </c>
      <c r="O47" s="25"/>
      <c r="P47">
        <v>1</v>
      </c>
      <c r="Q47" s="21"/>
    </row>
    <row r="48" spans="1:18" ht="15" thickBot="1" x14ac:dyDescent="0.35">
      <c r="A48" s="50"/>
      <c r="B48" s="51" t="s">
        <v>1608</v>
      </c>
      <c r="C48" s="52"/>
      <c r="D48" s="53"/>
      <c r="E48" s="54"/>
      <c r="F48" s="54"/>
      <c r="G48" s="54"/>
      <c r="H48" s="60" t="s">
        <v>253</v>
      </c>
      <c r="I48" s="48">
        <v>16</v>
      </c>
      <c r="J48" s="48" t="s">
        <v>35</v>
      </c>
      <c r="K48" s="48">
        <v>3.6</v>
      </c>
      <c r="L48" s="48">
        <v>0</v>
      </c>
      <c r="M48" s="48">
        <f t="shared" si="0"/>
        <v>0</v>
      </c>
      <c r="N48" s="47" t="s">
        <v>150</v>
      </c>
      <c r="O48" s="56"/>
      <c r="P48" s="47">
        <v>1</v>
      </c>
      <c r="Q48" s="21"/>
    </row>
    <row r="49" spans="1:17" x14ac:dyDescent="0.3">
      <c r="B49" s="42" t="s">
        <v>1608</v>
      </c>
      <c r="C49" s="43"/>
      <c r="D49" s="44" t="s">
        <v>33</v>
      </c>
      <c r="E49" s="45"/>
      <c r="F49" s="45"/>
      <c r="G49" s="45"/>
      <c r="H49" s="49" t="s">
        <v>243</v>
      </c>
      <c r="I49" s="22"/>
      <c r="J49" s="22"/>
      <c r="K49" s="22"/>
      <c r="L49" s="22"/>
      <c r="M49" s="22"/>
      <c r="N49" t="s">
        <v>151</v>
      </c>
      <c r="O49" s="21"/>
      <c r="P49">
        <v>4</v>
      </c>
      <c r="Q49" s="21"/>
    </row>
    <row r="50" spans="1:17" x14ac:dyDescent="0.3">
      <c r="A50" s="2" t="s">
        <v>1709</v>
      </c>
      <c r="B50" s="9" t="s">
        <v>1608</v>
      </c>
      <c r="C50" s="24" t="s">
        <v>362</v>
      </c>
      <c r="D50" s="18" t="s">
        <v>33</v>
      </c>
      <c r="E50" s="3"/>
      <c r="F50" s="3">
        <v>4</v>
      </c>
      <c r="G50" s="3"/>
      <c r="H50" s="32" t="s">
        <v>71</v>
      </c>
      <c r="I50" s="22">
        <v>16</v>
      </c>
      <c r="J50" s="22" t="s">
        <v>35</v>
      </c>
      <c r="K50" s="22">
        <v>3.6</v>
      </c>
      <c r="L50" s="22">
        <v>0.2</v>
      </c>
      <c r="M50" s="22">
        <f t="shared" si="0"/>
        <v>0.72000000000000008</v>
      </c>
      <c r="N50" t="s">
        <v>153</v>
      </c>
      <c r="O50" s="25"/>
      <c r="P50">
        <v>1</v>
      </c>
      <c r="Q50" s="21"/>
    </row>
    <row r="51" spans="1:17" x14ac:dyDescent="0.3">
      <c r="A51" s="2" t="s">
        <v>1710</v>
      </c>
      <c r="B51" s="9" t="s">
        <v>1608</v>
      </c>
      <c r="C51" s="24" t="s">
        <v>362</v>
      </c>
      <c r="D51" s="18" t="s">
        <v>33</v>
      </c>
      <c r="E51" s="3"/>
      <c r="F51" s="3">
        <v>5</v>
      </c>
      <c r="G51" s="3"/>
      <c r="H51" s="32" t="s">
        <v>74</v>
      </c>
      <c r="I51" s="22">
        <v>16</v>
      </c>
      <c r="J51" s="22" t="s">
        <v>35</v>
      </c>
      <c r="K51" s="22">
        <v>3.6</v>
      </c>
      <c r="L51" s="22">
        <v>0.2</v>
      </c>
      <c r="M51" s="22">
        <f t="shared" si="0"/>
        <v>0.72000000000000008</v>
      </c>
      <c r="N51" t="s">
        <v>155</v>
      </c>
      <c r="O51" s="25"/>
      <c r="P51">
        <v>1</v>
      </c>
      <c r="Q51" s="21"/>
    </row>
    <row r="52" spans="1:17" x14ac:dyDescent="0.3">
      <c r="A52" s="2" t="s">
        <v>1711</v>
      </c>
      <c r="B52" s="9" t="s">
        <v>1608</v>
      </c>
      <c r="C52" s="24" t="s">
        <v>363</v>
      </c>
      <c r="D52" s="18" t="s">
        <v>33</v>
      </c>
      <c r="E52" s="3"/>
      <c r="F52" s="3">
        <v>5</v>
      </c>
      <c r="G52" s="3"/>
      <c r="H52" s="32" t="s">
        <v>59</v>
      </c>
      <c r="I52" s="22">
        <v>16</v>
      </c>
      <c r="J52" s="22" t="s">
        <v>35</v>
      </c>
      <c r="K52" s="22">
        <v>3.6</v>
      </c>
      <c r="L52" s="22">
        <v>0.2</v>
      </c>
      <c r="M52" s="22">
        <f t="shared" si="0"/>
        <v>0.72000000000000008</v>
      </c>
      <c r="N52" t="s">
        <v>157</v>
      </c>
      <c r="O52" s="25"/>
      <c r="P52">
        <v>1</v>
      </c>
      <c r="Q52" s="21"/>
    </row>
    <row r="53" spans="1:17" x14ac:dyDescent="0.3">
      <c r="A53" s="2" t="s">
        <v>1712</v>
      </c>
      <c r="B53" s="9" t="s">
        <v>1608</v>
      </c>
      <c r="C53" s="24" t="s">
        <v>363</v>
      </c>
      <c r="D53" s="18" t="s">
        <v>33</v>
      </c>
      <c r="E53" s="3"/>
      <c r="F53" s="3">
        <v>4</v>
      </c>
      <c r="G53" s="3"/>
      <c r="H53" s="32" t="s">
        <v>62</v>
      </c>
      <c r="I53" s="22">
        <v>16</v>
      </c>
      <c r="J53" s="22" t="s">
        <v>35</v>
      </c>
      <c r="K53" s="22">
        <v>3.6</v>
      </c>
      <c r="L53" s="22">
        <v>0.2</v>
      </c>
      <c r="M53" s="22">
        <f t="shared" si="0"/>
        <v>0.72000000000000008</v>
      </c>
      <c r="N53" t="s">
        <v>159</v>
      </c>
      <c r="O53" s="25"/>
      <c r="P53">
        <v>1</v>
      </c>
      <c r="Q53" s="21"/>
    </row>
    <row r="54" spans="1:17" x14ac:dyDescent="0.3">
      <c r="A54" s="2" t="s">
        <v>1713</v>
      </c>
      <c r="B54" s="9" t="s">
        <v>1608</v>
      </c>
      <c r="C54" s="24" t="s">
        <v>364</v>
      </c>
      <c r="D54" s="18" t="s">
        <v>33</v>
      </c>
      <c r="E54" s="3"/>
      <c r="F54" s="3">
        <v>4</v>
      </c>
      <c r="G54" s="3"/>
      <c r="H54" s="32" t="s">
        <v>53</v>
      </c>
      <c r="I54" s="22">
        <v>16</v>
      </c>
      <c r="J54" s="22" t="s">
        <v>35</v>
      </c>
      <c r="K54" s="22">
        <v>3.6</v>
      </c>
      <c r="L54" s="22">
        <v>0.2</v>
      </c>
      <c r="M54" s="22">
        <f t="shared" si="0"/>
        <v>0.72000000000000008</v>
      </c>
      <c r="N54" t="s">
        <v>161</v>
      </c>
      <c r="O54" s="25"/>
      <c r="P54">
        <v>1</v>
      </c>
      <c r="Q54" s="21"/>
    </row>
    <row r="55" spans="1:17" x14ac:dyDescent="0.3">
      <c r="A55" s="2" t="s">
        <v>1714</v>
      </c>
      <c r="B55" s="9" t="s">
        <v>1608</v>
      </c>
      <c r="C55" s="24" t="s">
        <v>364</v>
      </c>
      <c r="D55" s="18" t="s">
        <v>33</v>
      </c>
      <c r="E55" s="3"/>
      <c r="F55" s="3">
        <v>5</v>
      </c>
      <c r="G55" s="3"/>
      <c r="H55" s="32" t="s">
        <v>56</v>
      </c>
      <c r="I55" s="22">
        <v>16</v>
      </c>
      <c r="J55" s="22" t="s">
        <v>35</v>
      </c>
      <c r="K55" s="22">
        <v>3.6</v>
      </c>
      <c r="L55" s="22">
        <v>0.2</v>
      </c>
      <c r="M55" s="22">
        <f t="shared" si="0"/>
        <v>0.72000000000000008</v>
      </c>
      <c r="N55" t="s">
        <v>163</v>
      </c>
      <c r="O55" s="25"/>
      <c r="P55">
        <v>1</v>
      </c>
      <c r="Q55" s="21"/>
    </row>
    <row r="56" spans="1:17" x14ac:dyDescent="0.3">
      <c r="A56" s="2" t="s">
        <v>1715</v>
      </c>
      <c r="B56" s="9" t="s">
        <v>1608</v>
      </c>
      <c r="C56" s="24" t="s">
        <v>239</v>
      </c>
      <c r="D56" s="18" t="s">
        <v>33</v>
      </c>
      <c r="E56" s="3"/>
      <c r="F56" s="3">
        <v>5</v>
      </c>
      <c r="G56" s="3"/>
      <c r="H56" s="32" t="s">
        <v>47</v>
      </c>
      <c r="I56" s="22">
        <v>16</v>
      </c>
      <c r="J56" s="22" t="s">
        <v>35</v>
      </c>
      <c r="K56" s="22">
        <v>3.6</v>
      </c>
      <c r="L56" s="22">
        <v>0.2</v>
      </c>
      <c r="M56" s="22">
        <f t="shared" si="0"/>
        <v>0.72000000000000008</v>
      </c>
      <c r="N56" t="s">
        <v>165</v>
      </c>
      <c r="O56" s="25"/>
      <c r="P56">
        <v>1</v>
      </c>
    </row>
    <row r="57" spans="1:17" x14ac:dyDescent="0.3">
      <c r="A57" s="2" t="s">
        <v>1716</v>
      </c>
      <c r="B57" s="9" t="s">
        <v>1608</v>
      </c>
      <c r="C57" s="24" t="s">
        <v>239</v>
      </c>
      <c r="D57" s="18" t="s">
        <v>33</v>
      </c>
      <c r="E57" s="3"/>
      <c r="F57" s="3">
        <v>4</v>
      </c>
      <c r="G57" s="3"/>
      <c r="H57" s="32" t="s">
        <v>50</v>
      </c>
      <c r="I57" s="22">
        <v>16</v>
      </c>
      <c r="J57" s="22" t="s">
        <v>35</v>
      </c>
      <c r="K57" s="22">
        <v>3.6</v>
      </c>
      <c r="L57" s="22">
        <v>0.2</v>
      </c>
      <c r="M57" s="22">
        <f t="shared" si="0"/>
        <v>0.72000000000000008</v>
      </c>
      <c r="N57" t="s">
        <v>167</v>
      </c>
      <c r="O57" s="25"/>
      <c r="P57">
        <v>1</v>
      </c>
    </row>
    <row r="58" spans="1:17" ht="15" thickBot="1" x14ac:dyDescent="0.35">
      <c r="A58" s="50"/>
      <c r="B58" s="51" t="s">
        <v>1608</v>
      </c>
      <c r="C58" s="52"/>
      <c r="D58" s="53"/>
      <c r="E58" s="54"/>
      <c r="F58" s="54"/>
      <c r="G58" s="54"/>
      <c r="H58" s="63" t="s">
        <v>253</v>
      </c>
      <c r="I58" s="48">
        <v>16</v>
      </c>
      <c r="J58" s="48" t="s">
        <v>35</v>
      </c>
      <c r="K58" s="48">
        <v>3.6</v>
      </c>
      <c r="L58" s="48">
        <v>0</v>
      </c>
      <c r="M58" s="48">
        <f t="shared" si="0"/>
        <v>0</v>
      </c>
      <c r="N58" s="47" t="s">
        <v>168</v>
      </c>
      <c r="O58" s="56"/>
      <c r="P58" s="47">
        <v>1</v>
      </c>
    </row>
    <row r="59" spans="1:17" x14ac:dyDescent="0.3">
      <c r="A59" s="41"/>
      <c r="B59" s="42" t="s">
        <v>1608</v>
      </c>
      <c r="C59" s="43"/>
      <c r="D59" s="44" t="s">
        <v>33</v>
      </c>
      <c r="E59" s="45"/>
      <c r="F59" s="45"/>
      <c r="G59" s="45"/>
      <c r="H59" s="61" t="s">
        <v>243</v>
      </c>
      <c r="I59" s="22"/>
      <c r="J59" s="22"/>
      <c r="K59" s="22"/>
      <c r="L59" s="22"/>
      <c r="M59" s="22"/>
      <c r="N59" t="s">
        <v>169</v>
      </c>
      <c r="O59" s="21"/>
      <c r="P59">
        <v>4</v>
      </c>
    </row>
    <row r="60" spans="1:17" x14ac:dyDescent="0.3">
      <c r="A60" s="2" t="s">
        <v>1717</v>
      </c>
      <c r="B60" s="9" t="s">
        <v>1608</v>
      </c>
      <c r="C60" s="24" t="s">
        <v>366</v>
      </c>
      <c r="D60" s="18" t="s">
        <v>33</v>
      </c>
      <c r="E60" s="3"/>
      <c r="F60" s="3">
        <v>1</v>
      </c>
      <c r="G60" s="3"/>
      <c r="H60" s="39" t="s">
        <v>342</v>
      </c>
      <c r="I60" s="22">
        <v>16</v>
      </c>
      <c r="J60" s="22" t="s">
        <v>35</v>
      </c>
      <c r="K60" s="22">
        <v>3.6</v>
      </c>
      <c r="L60" s="22">
        <v>0.2</v>
      </c>
      <c r="M60" s="22">
        <f t="shared" si="0"/>
        <v>0.72000000000000008</v>
      </c>
      <c r="N60" t="s">
        <v>300</v>
      </c>
      <c r="O60" s="25"/>
      <c r="P60">
        <v>1</v>
      </c>
    </row>
    <row r="61" spans="1:17" x14ac:dyDescent="0.3">
      <c r="A61" s="2" t="s">
        <v>1718</v>
      </c>
      <c r="B61" s="9" t="s">
        <v>1608</v>
      </c>
      <c r="C61" s="24" t="s">
        <v>366</v>
      </c>
      <c r="D61" s="18" t="s">
        <v>33</v>
      </c>
      <c r="E61" s="3"/>
      <c r="F61" s="3">
        <v>1</v>
      </c>
      <c r="G61" s="3"/>
      <c r="H61" s="39" t="s">
        <v>343</v>
      </c>
      <c r="I61" s="22">
        <v>16</v>
      </c>
      <c r="J61" s="22" t="s">
        <v>35</v>
      </c>
      <c r="K61" s="22">
        <v>3.6</v>
      </c>
      <c r="L61" s="22">
        <v>0.2</v>
      </c>
      <c r="M61" s="22">
        <f t="shared" si="0"/>
        <v>0.72000000000000008</v>
      </c>
      <c r="N61" t="s">
        <v>301</v>
      </c>
      <c r="O61" s="25"/>
      <c r="P61">
        <v>1</v>
      </c>
    </row>
    <row r="62" spans="1:17" x14ac:dyDescent="0.3">
      <c r="A62" s="2" t="s">
        <v>1719</v>
      </c>
      <c r="B62" s="9" t="s">
        <v>1608</v>
      </c>
      <c r="C62" s="24" t="s">
        <v>367</v>
      </c>
      <c r="D62" s="18" t="s">
        <v>33</v>
      </c>
      <c r="E62" s="3"/>
      <c r="F62" s="3">
        <v>3</v>
      </c>
      <c r="G62" s="3"/>
      <c r="H62" s="39" t="s">
        <v>349</v>
      </c>
      <c r="I62" s="22">
        <v>16</v>
      </c>
      <c r="J62" s="22" t="s">
        <v>35</v>
      </c>
      <c r="K62" s="22">
        <v>3.6</v>
      </c>
      <c r="L62" s="22">
        <v>0.2</v>
      </c>
      <c r="M62" s="22">
        <f t="shared" si="0"/>
        <v>0.72000000000000008</v>
      </c>
      <c r="N62" t="s">
        <v>302</v>
      </c>
      <c r="O62" s="25"/>
      <c r="P62">
        <v>1</v>
      </c>
    </row>
    <row r="63" spans="1:17" x14ac:dyDescent="0.3">
      <c r="A63" s="2" t="s">
        <v>1720</v>
      </c>
      <c r="B63" s="9" t="s">
        <v>1608</v>
      </c>
      <c r="C63" s="24" t="s">
        <v>367</v>
      </c>
      <c r="D63" s="18" t="s">
        <v>33</v>
      </c>
      <c r="E63" s="3"/>
      <c r="F63" s="3">
        <v>2</v>
      </c>
      <c r="G63" s="3"/>
      <c r="H63" s="39" t="s">
        <v>350</v>
      </c>
      <c r="I63" s="22">
        <v>16</v>
      </c>
      <c r="J63" s="22" t="s">
        <v>35</v>
      </c>
      <c r="K63" s="22">
        <v>3.6</v>
      </c>
      <c r="L63" s="22">
        <v>0.2</v>
      </c>
      <c r="M63" s="22">
        <f t="shared" si="0"/>
        <v>0.72000000000000008</v>
      </c>
      <c r="N63" t="s">
        <v>303</v>
      </c>
      <c r="O63" s="25"/>
      <c r="P63">
        <v>1</v>
      </c>
    </row>
    <row r="64" spans="1:17" x14ac:dyDescent="0.3">
      <c r="A64" s="2" t="s">
        <v>1721</v>
      </c>
      <c r="B64" s="9" t="s">
        <v>1608</v>
      </c>
      <c r="C64" s="24" t="s">
        <v>367</v>
      </c>
      <c r="D64" s="18" t="s">
        <v>33</v>
      </c>
      <c r="E64" s="3"/>
      <c r="F64" s="3">
        <v>2</v>
      </c>
      <c r="G64" s="3"/>
      <c r="H64" s="39" t="s">
        <v>351</v>
      </c>
      <c r="I64" s="22">
        <v>16</v>
      </c>
      <c r="J64" s="22" t="s">
        <v>35</v>
      </c>
      <c r="K64" s="22">
        <v>3.6</v>
      </c>
      <c r="L64" s="22">
        <v>0.2</v>
      </c>
      <c r="M64" s="22">
        <f t="shared" si="0"/>
        <v>0.72000000000000008</v>
      </c>
      <c r="N64" t="s">
        <v>304</v>
      </c>
      <c r="O64" s="25"/>
      <c r="P64">
        <v>1</v>
      </c>
    </row>
    <row r="65" spans="1:17" x14ac:dyDescent="0.3">
      <c r="A65" s="2" t="s">
        <v>1722</v>
      </c>
      <c r="B65" s="9" t="s">
        <v>1608</v>
      </c>
      <c r="C65" s="24" t="s">
        <v>365</v>
      </c>
      <c r="D65" s="18" t="s">
        <v>33</v>
      </c>
      <c r="E65" s="3"/>
      <c r="F65" s="3">
        <v>3</v>
      </c>
      <c r="G65" s="3"/>
      <c r="H65" s="39" t="s">
        <v>252</v>
      </c>
      <c r="I65" s="22">
        <v>16</v>
      </c>
      <c r="J65" s="22" t="s">
        <v>35</v>
      </c>
      <c r="K65" s="22">
        <v>3.6</v>
      </c>
      <c r="L65" s="22">
        <v>0</v>
      </c>
      <c r="M65" s="22">
        <f t="shared" si="0"/>
        <v>0</v>
      </c>
      <c r="N65" t="s">
        <v>305</v>
      </c>
      <c r="O65" s="25"/>
      <c r="P65">
        <v>1</v>
      </c>
    </row>
    <row r="66" spans="1:17" x14ac:dyDescent="0.3">
      <c r="A66" s="2" t="s">
        <v>1723</v>
      </c>
      <c r="B66" s="9" t="s">
        <v>1608</v>
      </c>
      <c r="C66" s="24" t="s">
        <v>489</v>
      </c>
      <c r="D66" s="18" t="s">
        <v>33</v>
      </c>
      <c r="E66" s="3"/>
      <c r="F66" s="3">
        <v>1</v>
      </c>
      <c r="G66" s="3"/>
      <c r="H66" s="39" t="s">
        <v>257</v>
      </c>
      <c r="I66" s="22">
        <v>16</v>
      </c>
      <c r="J66" s="22" t="s">
        <v>35</v>
      </c>
      <c r="K66" s="22">
        <v>3.6</v>
      </c>
      <c r="L66" s="22">
        <v>0</v>
      </c>
      <c r="M66" s="22">
        <f t="shared" si="0"/>
        <v>0</v>
      </c>
      <c r="N66" t="s">
        <v>306</v>
      </c>
      <c r="O66" s="25"/>
      <c r="P66">
        <v>1</v>
      </c>
    </row>
    <row r="67" spans="1:17" x14ac:dyDescent="0.3">
      <c r="A67" s="2" t="s">
        <v>1724</v>
      </c>
      <c r="B67" s="9" t="s">
        <v>1608</v>
      </c>
      <c r="C67" s="24" t="s">
        <v>365</v>
      </c>
      <c r="D67" s="18" t="s">
        <v>33</v>
      </c>
      <c r="E67" s="3"/>
      <c r="F67" s="3">
        <v>1</v>
      </c>
      <c r="G67" s="3"/>
      <c r="H67" s="39" t="s">
        <v>260</v>
      </c>
      <c r="I67" s="22">
        <v>16</v>
      </c>
      <c r="J67" s="22" t="s">
        <v>35</v>
      </c>
      <c r="K67" s="22">
        <v>3.6</v>
      </c>
      <c r="L67" s="22">
        <v>0</v>
      </c>
      <c r="M67" s="22">
        <f t="shared" si="0"/>
        <v>0</v>
      </c>
      <c r="N67" t="s">
        <v>307</v>
      </c>
      <c r="O67" s="25"/>
      <c r="P67">
        <v>1</v>
      </c>
    </row>
    <row r="68" spans="1:17" ht="15" thickBot="1" x14ac:dyDescent="0.35">
      <c r="A68" s="48"/>
      <c r="B68" s="51" t="s">
        <v>1608</v>
      </c>
      <c r="C68" s="66"/>
      <c r="D68" s="67"/>
      <c r="E68" s="68"/>
      <c r="F68" s="68"/>
      <c r="G68" s="68"/>
      <c r="H68" s="39" t="s">
        <v>270</v>
      </c>
      <c r="I68" s="48">
        <v>10</v>
      </c>
      <c r="J68" s="48" t="s">
        <v>29</v>
      </c>
      <c r="K68" s="48">
        <v>3.6</v>
      </c>
      <c r="L68" s="48">
        <v>0</v>
      </c>
      <c r="M68" s="48">
        <f t="shared" si="0"/>
        <v>0</v>
      </c>
      <c r="N68" s="47" t="s">
        <v>308</v>
      </c>
      <c r="O68" s="56"/>
      <c r="P68" s="47">
        <v>1</v>
      </c>
    </row>
    <row r="69" spans="1:17" x14ac:dyDescent="0.3">
      <c r="B69" s="9" t="s">
        <v>229</v>
      </c>
      <c r="C69" s="43"/>
      <c r="F69" s="22"/>
      <c r="H69" s="64" t="s">
        <v>243</v>
      </c>
      <c r="P69" s="20">
        <v>4</v>
      </c>
      <c r="Q69" t="s">
        <v>294</v>
      </c>
    </row>
    <row r="70" spans="1:17" x14ac:dyDescent="0.3">
      <c r="A70" s="2" t="s">
        <v>1725</v>
      </c>
      <c r="B70" s="9" t="s">
        <v>1608</v>
      </c>
      <c r="C70" s="24" t="s">
        <v>262</v>
      </c>
      <c r="D70" s="18" t="s">
        <v>171</v>
      </c>
      <c r="E70" s="3"/>
      <c r="F70" s="3">
        <v>5</v>
      </c>
      <c r="G70" s="3"/>
      <c r="H70" s="38" t="s">
        <v>258</v>
      </c>
      <c r="I70" s="22">
        <v>10</v>
      </c>
      <c r="J70" s="22" t="s">
        <v>29</v>
      </c>
      <c r="K70" s="22">
        <v>2.2000000000000002</v>
      </c>
      <c r="L70" s="22">
        <v>0.3</v>
      </c>
      <c r="M70" s="22">
        <f>K70*L70</f>
        <v>0.66</v>
      </c>
      <c r="N70" t="s">
        <v>266</v>
      </c>
      <c r="O70" s="21"/>
      <c r="P70">
        <v>1.5</v>
      </c>
      <c r="Q70" t="s">
        <v>294</v>
      </c>
    </row>
    <row r="71" spans="1:17" x14ac:dyDescent="0.3">
      <c r="A71" s="2" t="s">
        <v>1726</v>
      </c>
      <c r="B71" s="9" t="s">
        <v>1608</v>
      </c>
      <c r="C71" s="24" t="s">
        <v>263</v>
      </c>
      <c r="D71" s="18" t="s">
        <v>171</v>
      </c>
      <c r="E71" s="3"/>
      <c r="F71" s="3">
        <v>5</v>
      </c>
      <c r="G71" s="3"/>
      <c r="H71" s="38" t="s">
        <v>259</v>
      </c>
      <c r="I71" s="22">
        <v>10</v>
      </c>
      <c r="J71" s="22" t="s">
        <v>29</v>
      </c>
      <c r="K71" s="22">
        <v>2.2000000000000002</v>
      </c>
      <c r="L71" s="22">
        <v>0.3</v>
      </c>
      <c r="M71" s="22">
        <f t="shared" ref="M71:M73" si="3">K71*L71</f>
        <v>0.66</v>
      </c>
      <c r="N71" t="s">
        <v>267</v>
      </c>
      <c r="O71" s="21"/>
      <c r="P71">
        <v>1.5</v>
      </c>
      <c r="Q71" t="s">
        <v>294</v>
      </c>
    </row>
    <row r="72" spans="1:17" x14ac:dyDescent="0.3">
      <c r="A72" s="2" t="s">
        <v>1727</v>
      </c>
      <c r="B72" s="9" t="s">
        <v>1608</v>
      </c>
      <c r="C72" s="24" t="s">
        <v>264</v>
      </c>
      <c r="D72" s="18" t="s">
        <v>171</v>
      </c>
      <c r="E72" s="3"/>
      <c r="F72" s="3">
        <v>12</v>
      </c>
      <c r="G72" s="3"/>
      <c r="H72" s="38" t="s">
        <v>261</v>
      </c>
      <c r="I72" s="22">
        <v>10</v>
      </c>
      <c r="J72" s="22" t="s">
        <v>29</v>
      </c>
      <c r="K72" s="22">
        <v>2.2000000000000002</v>
      </c>
      <c r="L72" s="22">
        <v>0.5</v>
      </c>
      <c r="M72" s="22">
        <f t="shared" si="3"/>
        <v>1.1000000000000001</v>
      </c>
      <c r="N72" t="s">
        <v>268</v>
      </c>
      <c r="O72" s="21"/>
      <c r="P72">
        <v>1.5</v>
      </c>
      <c r="Q72" t="s">
        <v>294</v>
      </c>
    </row>
    <row r="73" spans="1:17" x14ac:dyDescent="0.3">
      <c r="A73" s="2" t="s">
        <v>1728</v>
      </c>
      <c r="B73" s="9" t="s">
        <v>1608</v>
      </c>
      <c r="C73" s="24" t="s">
        <v>265</v>
      </c>
      <c r="D73" s="18" t="s">
        <v>171</v>
      </c>
      <c r="E73" s="3"/>
      <c r="F73" s="3">
        <v>7</v>
      </c>
      <c r="G73" s="3"/>
      <c r="H73" s="38" t="s">
        <v>172</v>
      </c>
      <c r="I73" s="22">
        <v>10</v>
      </c>
      <c r="J73" s="22" t="s">
        <v>29</v>
      </c>
      <c r="K73" s="22">
        <v>2.2000000000000002</v>
      </c>
      <c r="L73" s="22">
        <v>0.3</v>
      </c>
      <c r="M73" s="22">
        <f t="shared" si="3"/>
        <v>0.66</v>
      </c>
      <c r="N73" t="s">
        <v>269</v>
      </c>
      <c r="O73" s="21"/>
      <c r="P73">
        <v>2.5</v>
      </c>
      <c r="Q73" t="s">
        <v>294</v>
      </c>
    </row>
    <row r="74" spans="1:17" x14ac:dyDescent="0.3">
      <c r="A74" s="2" t="s">
        <v>1729</v>
      </c>
      <c r="B74" s="9" t="s">
        <v>1608</v>
      </c>
      <c r="C74" s="24" t="s">
        <v>314</v>
      </c>
      <c r="D74" s="18" t="s">
        <v>171</v>
      </c>
      <c r="E74" s="3"/>
      <c r="F74" s="3">
        <v>5</v>
      </c>
      <c r="G74" s="3"/>
      <c r="H74" s="38" t="s">
        <v>313</v>
      </c>
      <c r="I74" s="22">
        <v>10</v>
      </c>
      <c r="J74" s="22" t="s">
        <v>29</v>
      </c>
      <c r="K74" s="22">
        <v>2.2000000000000002</v>
      </c>
      <c r="L74" s="22">
        <v>0.3</v>
      </c>
      <c r="M74" s="22">
        <f>K74*L74</f>
        <v>0.66</v>
      </c>
      <c r="N74" t="s">
        <v>285</v>
      </c>
      <c r="O74" s="21"/>
      <c r="P74">
        <v>1.5</v>
      </c>
      <c r="Q74" t="s">
        <v>294</v>
      </c>
    </row>
    <row r="75" spans="1:17" x14ac:dyDescent="0.3">
      <c r="A75" s="2" t="s">
        <v>1730</v>
      </c>
      <c r="B75" s="9" t="s">
        <v>1608</v>
      </c>
      <c r="C75" s="24" t="s">
        <v>325</v>
      </c>
      <c r="D75" s="18" t="s">
        <v>171</v>
      </c>
      <c r="E75" s="3"/>
      <c r="F75" s="3">
        <v>5</v>
      </c>
      <c r="G75" s="3"/>
      <c r="H75" s="38" t="s">
        <v>315</v>
      </c>
      <c r="I75" s="22">
        <v>10</v>
      </c>
      <c r="J75" s="22" t="s">
        <v>29</v>
      </c>
      <c r="K75" s="22">
        <v>2.2000000000000002</v>
      </c>
      <c r="L75" s="22">
        <v>0.3</v>
      </c>
      <c r="M75" s="22">
        <f t="shared" ref="M75:M78" si="4">K75*L75</f>
        <v>0.66</v>
      </c>
      <c r="N75" t="s">
        <v>286</v>
      </c>
      <c r="O75" s="21"/>
      <c r="P75">
        <v>1.5</v>
      </c>
      <c r="Q75" t="s">
        <v>294</v>
      </c>
    </row>
    <row r="76" spans="1:17" x14ac:dyDescent="0.3">
      <c r="A76" s="2" t="s">
        <v>1731</v>
      </c>
      <c r="B76" s="9" t="s">
        <v>1608</v>
      </c>
      <c r="C76" s="24" t="s">
        <v>316</v>
      </c>
      <c r="D76" s="18" t="s">
        <v>171</v>
      </c>
      <c r="E76" s="3"/>
      <c r="F76" s="3">
        <v>12</v>
      </c>
      <c r="G76" s="3"/>
      <c r="H76" s="38" t="s">
        <v>327</v>
      </c>
      <c r="I76" s="22">
        <v>10</v>
      </c>
      <c r="J76" s="22" t="s">
        <v>29</v>
      </c>
      <c r="K76" s="22">
        <v>2.2000000000000002</v>
      </c>
      <c r="L76" s="22">
        <v>0.5</v>
      </c>
      <c r="M76" s="22">
        <f t="shared" si="4"/>
        <v>1.1000000000000001</v>
      </c>
      <c r="N76" t="s">
        <v>287</v>
      </c>
      <c r="O76" s="21"/>
      <c r="P76">
        <v>1.5</v>
      </c>
      <c r="Q76" t="s">
        <v>294</v>
      </c>
    </row>
    <row r="77" spans="1:17" x14ac:dyDescent="0.3">
      <c r="A77" s="2" t="s">
        <v>1732</v>
      </c>
      <c r="B77" s="9" t="s">
        <v>1608</v>
      </c>
      <c r="C77" s="24" t="s">
        <v>326</v>
      </c>
      <c r="D77" s="18" t="s">
        <v>171</v>
      </c>
      <c r="E77" s="3"/>
      <c r="F77" s="3">
        <v>6</v>
      </c>
      <c r="G77" s="3"/>
      <c r="H77" s="38" t="s">
        <v>317</v>
      </c>
      <c r="I77" s="22">
        <v>10</v>
      </c>
      <c r="J77" s="22" t="s">
        <v>29</v>
      </c>
      <c r="K77" s="22">
        <v>2.2000000000000002</v>
      </c>
      <c r="L77" s="22">
        <v>0.3</v>
      </c>
      <c r="M77" s="22">
        <f t="shared" si="4"/>
        <v>0.66</v>
      </c>
      <c r="N77" t="s">
        <v>288</v>
      </c>
      <c r="O77" s="21"/>
      <c r="P77">
        <v>2.5</v>
      </c>
      <c r="Q77" t="s">
        <v>294</v>
      </c>
    </row>
    <row r="78" spans="1:17" ht="15" thickBot="1" x14ac:dyDescent="0.35">
      <c r="A78" s="47"/>
      <c r="B78" s="65"/>
      <c r="C78" s="66"/>
      <c r="D78" s="67"/>
      <c r="E78" s="68"/>
      <c r="F78" s="68"/>
      <c r="G78" s="68"/>
      <c r="H78" s="60" t="s">
        <v>253</v>
      </c>
      <c r="I78" s="48">
        <v>10</v>
      </c>
      <c r="J78" s="48" t="s">
        <v>29</v>
      </c>
      <c r="K78" s="48">
        <v>3.6</v>
      </c>
      <c r="L78" s="48">
        <v>0</v>
      </c>
      <c r="M78" s="48">
        <f t="shared" si="4"/>
        <v>0</v>
      </c>
      <c r="N78" s="47" t="s">
        <v>309</v>
      </c>
      <c r="O78" s="47"/>
      <c r="P78" s="47">
        <v>1</v>
      </c>
    </row>
    <row r="79" spans="1:17" ht="18.600000000000001" thickBot="1" x14ac:dyDescent="0.4">
      <c r="A79" s="69" t="s">
        <v>274</v>
      </c>
      <c r="B79" s="47"/>
      <c r="C79" s="47"/>
      <c r="D79" s="47"/>
      <c r="E79" s="47"/>
      <c r="F79" s="48"/>
      <c r="G79" s="47"/>
      <c r="H79" s="47"/>
      <c r="I79" s="47"/>
      <c r="J79" s="47"/>
      <c r="K79" s="47"/>
      <c r="L79" s="47"/>
      <c r="M79" s="47"/>
      <c r="N79" s="47"/>
      <c r="O79" s="47"/>
      <c r="P79" s="47"/>
    </row>
    <row r="80" spans="1:17" x14ac:dyDescent="0.3">
      <c r="A80" s="41" t="s">
        <v>1733</v>
      </c>
      <c r="B80" s="42" t="s">
        <v>1608</v>
      </c>
      <c r="C80" s="43" t="s">
        <v>281</v>
      </c>
      <c r="D80" s="44" t="s">
        <v>171</v>
      </c>
      <c r="E80" s="45"/>
      <c r="F80" s="45"/>
      <c r="G80" s="45"/>
      <c r="H80" s="46" t="s">
        <v>275</v>
      </c>
      <c r="I80" s="22">
        <v>10</v>
      </c>
      <c r="J80" s="22" t="s">
        <v>29</v>
      </c>
      <c r="K80" s="22">
        <v>2.2000000000000002</v>
      </c>
      <c r="L80" s="22">
        <v>0.1</v>
      </c>
      <c r="M80" s="22">
        <f t="shared" ref="M80:M85" si="5">K80*L80</f>
        <v>0.22000000000000003</v>
      </c>
      <c r="N80" t="s">
        <v>289</v>
      </c>
      <c r="O80" s="21"/>
      <c r="P80">
        <v>1.5</v>
      </c>
      <c r="Q80" t="s">
        <v>294</v>
      </c>
    </row>
    <row r="81" spans="1:17" x14ac:dyDescent="0.3">
      <c r="A81" s="2" t="s">
        <v>1734</v>
      </c>
      <c r="B81" s="9" t="s">
        <v>1608</v>
      </c>
      <c r="C81" s="24" t="s">
        <v>282</v>
      </c>
      <c r="D81" s="18" t="s">
        <v>171</v>
      </c>
      <c r="E81" s="3"/>
      <c r="F81" s="3"/>
      <c r="G81" s="3"/>
      <c r="H81" s="1" t="s">
        <v>276</v>
      </c>
      <c r="I81" s="22">
        <v>10</v>
      </c>
      <c r="J81" s="22" t="s">
        <v>29</v>
      </c>
      <c r="K81" s="22">
        <v>2.2000000000000002</v>
      </c>
      <c r="L81" s="22">
        <v>0.1</v>
      </c>
      <c r="M81" s="22">
        <f t="shared" si="5"/>
        <v>0.22000000000000003</v>
      </c>
      <c r="N81" t="s">
        <v>290</v>
      </c>
      <c r="O81" s="21"/>
      <c r="P81">
        <v>1.5</v>
      </c>
      <c r="Q81" t="s">
        <v>294</v>
      </c>
    </row>
    <row r="82" spans="1:17" x14ac:dyDescent="0.3">
      <c r="A82" s="2" t="s">
        <v>1735</v>
      </c>
      <c r="B82" s="9" t="s">
        <v>1608</v>
      </c>
      <c r="C82" s="24" t="s">
        <v>283</v>
      </c>
      <c r="D82" s="18" t="s">
        <v>171</v>
      </c>
      <c r="E82" s="3"/>
      <c r="F82" s="3"/>
      <c r="G82" s="3"/>
      <c r="H82" s="1" t="s">
        <v>277</v>
      </c>
      <c r="I82" s="22">
        <v>10</v>
      </c>
      <c r="J82" s="22" t="s">
        <v>29</v>
      </c>
      <c r="K82" s="22">
        <v>2.2000000000000002</v>
      </c>
      <c r="L82" s="22">
        <v>0.1</v>
      </c>
      <c r="M82" s="22">
        <f t="shared" si="5"/>
        <v>0.22000000000000003</v>
      </c>
      <c r="N82" t="s">
        <v>291</v>
      </c>
      <c r="O82" s="21"/>
      <c r="P82">
        <v>1.5</v>
      </c>
      <c r="Q82" t="s">
        <v>294</v>
      </c>
    </row>
    <row r="83" spans="1:17" x14ac:dyDescent="0.3">
      <c r="A83" s="2" t="s">
        <v>1736</v>
      </c>
      <c r="B83" s="9" t="s">
        <v>1608</v>
      </c>
      <c r="C83" s="24" t="s">
        <v>284</v>
      </c>
      <c r="D83" s="18" t="s">
        <v>171</v>
      </c>
      <c r="E83" s="3"/>
      <c r="F83" s="3"/>
      <c r="G83" s="3"/>
      <c r="H83" s="1" t="s">
        <v>278</v>
      </c>
      <c r="I83" s="22">
        <v>10</v>
      </c>
      <c r="J83" s="22" t="s">
        <v>29</v>
      </c>
      <c r="K83" s="22">
        <v>2.2000000000000002</v>
      </c>
      <c r="L83" s="22">
        <v>0.05</v>
      </c>
      <c r="M83" s="22">
        <f t="shared" si="5"/>
        <v>0.11000000000000001</v>
      </c>
      <c r="N83" t="s">
        <v>292</v>
      </c>
      <c r="O83" s="21"/>
      <c r="P83">
        <v>1</v>
      </c>
    </row>
    <row r="84" spans="1:17" x14ac:dyDescent="0.3">
      <c r="A84" s="2" t="s">
        <v>1737</v>
      </c>
      <c r="B84" s="9" t="s">
        <v>1608</v>
      </c>
      <c r="C84" s="24" t="s">
        <v>284</v>
      </c>
      <c r="D84" s="18" t="s">
        <v>33</v>
      </c>
      <c r="E84" s="3"/>
      <c r="F84" s="3">
        <v>2</v>
      </c>
      <c r="G84" s="3"/>
      <c r="H84" s="1" t="s">
        <v>328</v>
      </c>
      <c r="I84" s="22" t="s">
        <v>329</v>
      </c>
      <c r="J84" s="22" t="s">
        <v>35</v>
      </c>
      <c r="K84" s="22">
        <v>3.6</v>
      </c>
      <c r="L84" s="22">
        <v>0</v>
      </c>
      <c r="M84" s="22">
        <f t="shared" si="5"/>
        <v>0</v>
      </c>
      <c r="N84" t="s">
        <v>293</v>
      </c>
      <c r="O84" s="21"/>
    </row>
    <row r="85" spans="1:17" x14ac:dyDescent="0.3">
      <c r="A85" s="2" t="s">
        <v>1738</v>
      </c>
      <c r="B85" s="9" t="s">
        <v>1608</v>
      </c>
      <c r="C85" s="24" t="s">
        <v>1608</v>
      </c>
      <c r="D85" s="18" t="s">
        <v>318</v>
      </c>
      <c r="E85" s="3"/>
      <c r="F85" s="3"/>
      <c r="G85" s="3"/>
      <c r="H85" s="1" t="s">
        <v>279</v>
      </c>
      <c r="I85" s="22">
        <v>6</v>
      </c>
      <c r="J85" s="22" t="s">
        <v>29</v>
      </c>
      <c r="K85" s="22">
        <v>2.2000000000000002</v>
      </c>
      <c r="L85" s="22">
        <v>0.01</v>
      </c>
      <c r="M85" s="22">
        <f t="shared" si="5"/>
        <v>2.2000000000000002E-2</v>
      </c>
      <c r="N85" t="s">
        <v>330</v>
      </c>
      <c r="O85" s="21"/>
      <c r="P85">
        <v>1</v>
      </c>
    </row>
    <row r="86" spans="1:17" x14ac:dyDescent="0.3">
      <c r="A86" s="2"/>
      <c r="B86" s="9" t="s">
        <v>1608</v>
      </c>
      <c r="C86" s="24" t="s">
        <v>1608</v>
      </c>
      <c r="D86" s="18"/>
      <c r="E86" s="3"/>
      <c r="F86" s="3"/>
      <c r="G86" s="3"/>
      <c r="H86" s="1" t="s">
        <v>280</v>
      </c>
      <c r="I86" s="22"/>
      <c r="J86" s="22"/>
      <c r="K86" s="22"/>
      <c r="L86" s="22"/>
      <c r="M86" s="22"/>
      <c r="O86" s="21"/>
      <c r="P86">
        <v>2</v>
      </c>
    </row>
    <row r="87" spans="1:17" ht="15" thickBot="1" x14ac:dyDescent="0.35">
      <c r="A87" s="50"/>
      <c r="B87" s="51" t="s">
        <v>1608</v>
      </c>
      <c r="C87" s="52" t="s">
        <v>1608</v>
      </c>
      <c r="D87" s="53"/>
      <c r="E87" s="54"/>
      <c r="F87" s="54"/>
      <c r="G87" s="54"/>
      <c r="H87" s="81" t="s">
        <v>299</v>
      </c>
      <c r="I87" s="48"/>
      <c r="J87" s="48"/>
      <c r="K87" s="48"/>
      <c r="L87" s="48"/>
      <c r="M87" s="48"/>
      <c r="N87" s="47"/>
      <c r="O87" s="62"/>
      <c r="P87" s="47">
        <v>3</v>
      </c>
    </row>
    <row r="88" spans="1:17" x14ac:dyDescent="0.3">
      <c r="A88" s="45"/>
      <c r="B88" s="45"/>
      <c r="C88" s="79"/>
      <c r="D88" s="44"/>
      <c r="E88" s="45"/>
      <c r="F88" s="45"/>
      <c r="G88" s="45"/>
      <c r="H88" s="80" t="s">
        <v>324</v>
      </c>
      <c r="I88" s="23"/>
      <c r="J88" s="23"/>
      <c r="K88" s="23"/>
      <c r="L88" s="23"/>
      <c r="M88" s="23"/>
      <c r="N88" s="21"/>
      <c r="O88" s="21"/>
      <c r="P88" s="21"/>
      <c r="Q88" s="21"/>
    </row>
  </sheetData>
  <pageMargins left="0.7" right="0.7" top="0.78740157499999996" bottom="0.78740157499999996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26" sqref="S26"/>
    </sheetView>
  </sheetViews>
  <sheetFormatPr defaultRowHeight="14.4" x14ac:dyDescent="0.3"/>
  <sheetData/>
  <pageMargins left="0.7" right="0.7" top="0.78740157499999996" bottom="0.78740157499999996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S25" sqref="S25"/>
    </sheetView>
  </sheetViews>
  <sheetFormatPr defaultRowHeight="14.4" x14ac:dyDescent="0.3"/>
  <sheetData>
    <row r="1" spans="1:1" x14ac:dyDescent="0.3">
      <c r="A1" t="s">
        <v>634</v>
      </c>
    </row>
  </sheetData>
  <pageMargins left="0.7" right="0.7" top="0.78740157499999996" bottom="0.78740157499999996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"/>
  <sheetViews>
    <sheetView workbookViewId="0">
      <selection activeCell="L29" sqref="L29"/>
    </sheetView>
  </sheetViews>
  <sheetFormatPr defaultRowHeight="14.4" x14ac:dyDescent="0.3"/>
  <cols>
    <col min="2" max="2" width="6.33203125" customWidth="1"/>
    <col min="4" max="4" width="2.88671875" customWidth="1"/>
    <col min="6" max="6" width="2.33203125" customWidth="1"/>
    <col min="11" max="11" width="19.6640625" customWidth="1"/>
    <col min="12" max="12" width="32.33203125" customWidth="1"/>
  </cols>
  <sheetData>
    <row r="1" spans="2:12" x14ac:dyDescent="0.3">
      <c r="K1" s="5" t="s">
        <v>190</v>
      </c>
      <c r="L1" s="11" t="s">
        <v>191</v>
      </c>
    </row>
    <row r="2" spans="2:12" x14ac:dyDescent="0.3">
      <c r="B2" s="6" t="s">
        <v>192</v>
      </c>
      <c r="K2" s="5"/>
      <c r="L2" s="12" t="s">
        <v>193</v>
      </c>
    </row>
    <row r="3" spans="2:12" x14ac:dyDescent="0.3">
      <c r="B3" t="s">
        <v>194</v>
      </c>
      <c r="C3" s="10" t="s">
        <v>195</v>
      </c>
      <c r="D3" t="s">
        <v>196</v>
      </c>
      <c r="E3" s="7" t="s">
        <v>197</v>
      </c>
      <c r="K3" t="s">
        <v>198</v>
      </c>
      <c r="L3" s="34">
        <v>0</v>
      </c>
    </row>
    <row r="4" spans="2:12" x14ac:dyDescent="0.3">
      <c r="B4" t="s">
        <v>199</v>
      </c>
      <c r="L4" s="22"/>
    </row>
    <row r="5" spans="2:12" x14ac:dyDescent="0.3">
      <c r="K5" t="s">
        <v>200</v>
      </c>
      <c r="L5" s="34">
        <v>1</v>
      </c>
    </row>
    <row r="6" spans="2:12" x14ac:dyDescent="0.3">
      <c r="B6" s="6" t="s">
        <v>201</v>
      </c>
      <c r="K6" t="s">
        <v>202</v>
      </c>
      <c r="L6" s="34">
        <v>2</v>
      </c>
    </row>
    <row r="7" spans="2:12" x14ac:dyDescent="0.3">
      <c r="B7" t="s">
        <v>203</v>
      </c>
      <c r="C7" s="10" t="s">
        <v>195</v>
      </c>
      <c r="D7" t="s">
        <v>196</v>
      </c>
      <c r="E7" s="7" t="s">
        <v>197</v>
      </c>
      <c r="F7" t="s">
        <v>196</v>
      </c>
      <c r="G7" s="8" t="s">
        <v>204</v>
      </c>
      <c r="K7" t="s">
        <v>205</v>
      </c>
      <c r="L7" s="34">
        <v>3</v>
      </c>
    </row>
    <row r="8" spans="2:12" x14ac:dyDescent="0.3">
      <c r="B8" t="s">
        <v>206</v>
      </c>
      <c r="K8" t="s">
        <v>207</v>
      </c>
      <c r="L8" s="34">
        <v>4</v>
      </c>
    </row>
    <row r="9" spans="2:12" x14ac:dyDescent="0.3">
      <c r="K9" t="s">
        <v>208</v>
      </c>
      <c r="L9" s="34">
        <v>5</v>
      </c>
    </row>
    <row r="10" spans="2:12" x14ac:dyDescent="0.3">
      <c r="K10" t="s">
        <v>209</v>
      </c>
      <c r="L10" s="34">
        <v>6</v>
      </c>
    </row>
    <row r="11" spans="2:12" x14ac:dyDescent="0.3">
      <c r="K11" t="s">
        <v>210</v>
      </c>
      <c r="L11" s="34">
        <v>7</v>
      </c>
    </row>
    <row r="12" spans="2:12" x14ac:dyDescent="0.3">
      <c r="K12" t="s">
        <v>211</v>
      </c>
      <c r="L12" s="34">
        <v>8</v>
      </c>
    </row>
    <row r="13" spans="2:12" x14ac:dyDescent="0.3">
      <c r="B13" t="s">
        <v>212</v>
      </c>
      <c r="C13" t="s">
        <v>213</v>
      </c>
      <c r="K13" t="s">
        <v>214</v>
      </c>
      <c r="L13" s="34">
        <v>9</v>
      </c>
    </row>
    <row r="14" spans="2:12" x14ac:dyDescent="0.3">
      <c r="B14" t="s">
        <v>215</v>
      </c>
      <c r="C14" t="s">
        <v>216</v>
      </c>
      <c r="K14" t="s">
        <v>217</v>
      </c>
      <c r="L14" s="34">
        <v>10</v>
      </c>
    </row>
    <row r="15" spans="2:12" x14ac:dyDescent="0.3">
      <c r="K15" t="s">
        <v>218</v>
      </c>
      <c r="L15" s="34">
        <v>11</v>
      </c>
    </row>
    <row r="16" spans="2:12" x14ac:dyDescent="0.3">
      <c r="B16" s="10" t="s">
        <v>195</v>
      </c>
      <c r="C16" t="s">
        <v>219</v>
      </c>
      <c r="K16" t="s">
        <v>220</v>
      </c>
      <c r="L16" s="34">
        <v>12</v>
      </c>
    </row>
    <row r="17" spans="2:12" x14ac:dyDescent="0.3">
      <c r="B17" s="7" t="s">
        <v>197</v>
      </c>
      <c r="C17" t="s">
        <v>221</v>
      </c>
      <c r="K17" t="s">
        <v>222</v>
      </c>
      <c r="L17" s="34">
        <v>13</v>
      </c>
    </row>
    <row r="18" spans="2:12" x14ac:dyDescent="0.3">
      <c r="B18" s="8" t="s">
        <v>204</v>
      </c>
      <c r="C18" t="s">
        <v>223</v>
      </c>
      <c r="K18" t="s">
        <v>224</v>
      </c>
      <c r="L18" s="34">
        <v>14</v>
      </c>
    </row>
    <row r="19" spans="2:12" x14ac:dyDescent="0.3">
      <c r="B19" s="21"/>
      <c r="K19" t="s">
        <v>225</v>
      </c>
      <c r="L19" s="34">
        <v>15</v>
      </c>
    </row>
    <row r="20" spans="2:12" x14ac:dyDescent="0.3">
      <c r="B20" s="21"/>
      <c r="K20" t="s">
        <v>226</v>
      </c>
      <c r="L20" s="34">
        <v>16</v>
      </c>
    </row>
    <row r="21" spans="2:12" x14ac:dyDescent="0.3">
      <c r="B21" s="21"/>
      <c r="K21" t="s">
        <v>227</v>
      </c>
      <c r="L21" s="34">
        <v>17</v>
      </c>
    </row>
    <row r="22" spans="2:12" x14ac:dyDescent="0.3">
      <c r="B22" s="21"/>
      <c r="K22" t="s">
        <v>17</v>
      </c>
      <c r="L22" s="34">
        <v>18</v>
      </c>
    </row>
    <row r="23" spans="2:12" x14ac:dyDescent="0.3">
      <c r="B23" s="21"/>
      <c r="K23" t="s">
        <v>228</v>
      </c>
      <c r="L23" s="34">
        <v>19</v>
      </c>
    </row>
    <row r="24" spans="2:12" x14ac:dyDescent="0.3">
      <c r="K24" t="s">
        <v>229</v>
      </c>
      <c r="L24" s="34">
        <v>20</v>
      </c>
    </row>
    <row r="25" spans="2:12" x14ac:dyDescent="0.3">
      <c r="K25" t="s">
        <v>230</v>
      </c>
      <c r="L25" s="34">
        <v>21</v>
      </c>
    </row>
    <row r="26" spans="2:12" x14ac:dyDescent="0.3">
      <c r="K26" t="s">
        <v>231</v>
      </c>
      <c r="L26" s="34">
        <v>22</v>
      </c>
    </row>
    <row r="27" spans="2:12" x14ac:dyDescent="0.3">
      <c r="B27" t="s">
        <v>232</v>
      </c>
      <c r="C27" t="s">
        <v>233</v>
      </c>
    </row>
    <row r="28" spans="2:12" x14ac:dyDescent="0.3">
      <c r="K28" t="s">
        <v>234</v>
      </c>
      <c r="L28" s="33" t="s">
        <v>337</v>
      </c>
    </row>
    <row r="29" spans="2:12" x14ac:dyDescent="0.3">
      <c r="K29" t="s">
        <v>235</v>
      </c>
      <c r="L29" s="33" t="s">
        <v>338</v>
      </c>
    </row>
    <row r="30" spans="2:12" x14ac:dyDescent="0.3">
      <c r="L30" s="10"/>
    </row>
    <row r="31" spans="2:12" x14ac:dyDescent="0.3">
      <c r="L31" s="10"/>
    </row>
    <row r="32" spans="2:12" x14ac:dyDescent="0.3">
      <c r="L32" s="10"/>
    </row>
    <row r="33" spans="11:12" x14ac:dyDescent="0.3">
      <c r="L33" s="10"/>
    </row>
    <row r="34" spans="11:12" x14ac:dyDescent="0.3">
      <c r="L34" s="10"/>
    </row>
    <row r="36" spans="11:12" x14ac:dyDescent="0.3">
      <c r="K36" t="s">
        <v>236</v>
      </c>
      <c r="L36" s="34">
        <v>40</v>
      </c>
    </row>
    <row r="37" spans="11:12" x14ac:dyDescent="0.3">
      <c r="K37" t="s">
        <v>237</v>
      </c>
      <c r="L37" s="34">
        <v>41</v>
      </c>
    </row>
    <row r="38" spans="11:12" x14ac:dyDescent="0.3">
      <c r="L38" s="34"/>
    </row>
  </sheetData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30</vt:i4>
      </vt:variant>
      <vt:variant>
        <vt:lpstr>Pojmenované oblasti</vt:lpstr>
      </vt:variant>
      <vt:variant>
        <vt:i4>1</vt:i4>
      </vt:variant>
    </vt:vector>
  </HeadingPairs>
  <TitlesOfParts>
    <vt:vector size="31" baseType="lpstr">
      <vt:lpstr>RPS2A</vt:lpstr>
      <vt:lpstr>RPS1A</vt:lpstr>
      <vt:lpstr>RP01A</vt:lpstr>
      <vt:lpstr>RP02A</vt:lpstr>
      <vt:lpstr>RP03A</vt:lpstr>
      <vt:lpstr>RP04A</vt:lpstr>
      <vt:lpstr>RP05A</vt:lpstr>
      <vt:lpstr>RP05B</vt:lpstr>
      <vt:lpstr>RP06A</vt:lpstr>
      <vt:lpstr>RP06B</vt:lpstr>
      <vt:lpstr>RP07A</vt:lpstr>
      <vt:lpstr>RP07B</vt:lpstr>
      <vt:lpstr>RP08A</vt:lpstr>
      <vt:lpstr>RP09A</vt:lpstr>
      <vt:lpstr>RP10A</vt:lpstr>
      <vt:lpstr>RP11A</vt:lpstr>
      <vt:lpstr>RP12A</vt:lpstr>
      <vt:lpstr>RP13A</vt:lpstr>
      <vt:lpstr>RP14A</vt:lpstr>
      <vt:lpstr>RP15A</vt:lpstr>
      <vt:lpstr>RP16A</vt:lpstr>
      <vt:lpstr>RP17A</vt:lpstr>
      <vt:lpstr>RP18A</vt:lpstr>
      <vt:lpstr>RP19A</vt:lpstr>
      <vt:lpstr>RP20A</vt:lpstr>
      <vt:lpstr>RP21A</vt:lpstr>
      <vt:lpstr>RP22A</vt:lpstr>
      <vt:lpstr>RP22B</vt:lpstr>
      <vt:lpstr>RP22C</vt:lpstr>
      <vt:lpstr>Značení</vt:lpstr>
      <vt:lpstr>Značení!Oblast_tisku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Vesely</dc:creator>
  <cp:keywords/>
  <dc:description/>
  <cp:lastModifiedBy>Martin Veselý</cp:lastModifiedBy>
  <cp:revision/>
  <cp:lastPrinted>2017-11-08T08:26:02Z</cp:lastPrinted>
  <dcterms:created xsi:type="dcterms:W3CDTF">2016-11-08T12:49:08Z</dcterms:created>
  <dcterms:modified xsi:type="dcterms:W3CDTF">2018-02-20T07:18:24Z</dcterms:modified>
  <cp:category/>
  <cp:contentStatus/>
</cp:coreProperties>
</file>